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 2\Hannah\"/>
    </mc:Choice>
  </mc:AlternateContent>
  <bookViews>
    <workbookView xWindow="0" yWindow="0" windowWidth="7215" windowHeight="6675" firstSheet="6" activeTab="18"/>
  </bookViews>
  <sheets>
    <sheet name="JAN" sheetId="1" r:id="rId1"/>
    <sheet name="JAN UN" sheetId="14" state="hidden" r:id="rId2"/>
    <sheet name="FEB" sheetId="2" r:id="rId3"/>
    <sheet name="FEB UN" sheetId="15" state="hidden" r:id="rId4"/>
    <sheet name="MAR" sheetId="3" r:id="rId5"/>
    <sheet name="UN MAR" sheetId="16" r:id="rId6"/>
    <sheet name="APRIL" sheetId="4" r:id="rId7"/>
    <sheet name="UN APRL" sheetId="17" state="hidden" r:id="rId8"/>
    <sheet name="MAY" sheetId="5" r:id="rId9"/>
    <sheet name="UN MAY" sheetId="18" r:id="rId10"/>
    <sheet name="JUNE" sheetId="6" r:id="rId11"/>
    <sheet name="UN JUN" sheetId="19" state="hidden" r:id="rId12"/>
    <sheet name="JULY" sheetId="7" r:id="rId13"/>
    <sheet name="UN JUL" sheetId="20" state="hidden" r:id="rId14"/>
    <sheet name="AUG" sheetId="8" r:id="rId15"/>
    <sheet name="UN AUG" sheetId="21" state="hidden" r:id="rId16"/>
    <sheet name="SEPT" sheetId="9" r:id="rId17"/>
    <sheet name="UN SEP" sheetId="22" state="hidden" r:id="rId18"/>
    <sheet name="Actual P &amp; L'18 (Consolidated)" sheetId="10" r:id="rId19"/>
    <sheet name="Actual Expenses 18 Consolidated" sheetId="11" state="hidden" r:id="rId20"/>
    <sheet name="Breakdown ActualRevenue2018" sheetId="12" state="hidden" r:id="rId21"/>
    <sheet name="Breakdown ActualExp2018" sheetId="13" state="hidden" r:id="rId22"/>
  </sheets>
  <externalReferences>
    <externalReference r:id="rId23"/>
  </externalReferences>
  <definedNames>
    <definedName name="_xlnm.Print_Area" localSheetId="18">'Actual P &amp; L''18 (Consolidated)'!$A$1:$P$102</definedName>
    <definedName name="_xlnm.Print_Area" localSheetId="21">'Breakdown ActualExp2018'!$A$1:$O$203</definedName>
    <definedName name="_xlnm.Print_Area" localSheetId="20">'Breakdown ActualRevenue2018'!$A$3:$O$96</definedName>
    <definedName name="_xlnm.Print_Titles" localSheetId="18">'Actual P &amp; L''18 (Consolidated)'!$A:$A,'Actual P &amp; L''18 (Consolidated)'!$3:$3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" i="10" l="1"/>
  <c r="O72" i="10"/>
  <c r="O73" i="10"/>
  <c r="O74" i="10"/>
  <c r="K62" i="10"/>
  <c r="G24" i="10"/>
  <c r="E59" i="10"/>
  <c r="C27" i="10"/>
  <c r="C35" i="10"/>
  <c r="C54" i="10"/>
  <c r="C63" i="10"/>
  <c r="C73" i="10"/>
  <c r="C74" i="10"/>
  <c r="E94" i="9"/>
  <c r="K6" i="10" s="1"/>
  <c r="E99" i="9"/>
  <c r="K11" i="10" s="1"/>
  <c r="E105" i="9"/>
  <c r="K24" i="10" s="1"/>
  <c r="E106" i="9"/>
  <c r="K25" i="10" s="1"/>
  <c r="E107" i="9"/>
  <c r="K26" i="10" s="1"/>
  <c r="E108" i="9"/>
  <c r="K27" i="10" s="1"/>
  <c r="E109" i="9"/>
  <c r="K28" i="10" s="1"/>
  <c r="E110" i="9"/>
  <c r="K29" i="10" s="1"/>
  <c r="E114" i="9"/>
  <c r="K33" i="10" s="1"/>
  <c r="E115" i="9"/>
  <c r="K34" i="10" s="1"/>
  <c r="E116" i="9"/>
  <c r="K35" i="10" s="1"/>
  <c r="E118" i="9"/>
  <c r="K37" i="10" s="1"/>
  <c r="E119" i="9"/>
  <c r="K38" i="10" s="1"/>
  <c r="E120" i="9"/>
  <c r="K39" i="10" s="1"/>
  <c r="E123" i="9"/>
  <c r="K42" i="10" s="1"/>
  <c r="E125" i="9"/>
  <c r="K44" i="10" s="1"/>
  <c r="E127" i="9"/>
  <c r="K46" i="10" s="1"/>
  <c r="E128" i="9"/>
  <c r="K47" i="10" s="1"/>
  <c r="E129" i="9"/>
  <c r="K48" i="10" s="1"/>
  <c r="E130" i="9"/>
  <c r="K49" i="10" s="1"/>
  <c r="E131" i="9"/>
  <c r="K50" i="10" s="1"/>
  <c r="E132" i="9"/>
  <c r="K51" i="10" s="1"/>
  <c r="E134" i="9"/>
  <c r="K53" i="10" s="1"/>
  <c r="E135" i="9"/>
  <c r="K54" i="10" s="1"/>
  <c r="E136" i="9"/>
  <c r="K55" i="10" s="1"/>
  <c r="E137" i="9"/>
  <c r="K56" i="10" s="1"/>
  <c r="E138" i="9"/>
  <c r="K57" i="10" s="1"/>
  <c r="E140" i="9"/>
  <c r="K59" i="10" s="1"/>
  <c r="E141" i="9"/>
  <c r="K60" i="10" s="1"/>
  <c r="E142" i="9"/>
  <c r="K61" i="10" s="1"/>
  <c r="E143" i="9"/>
  <c r="E145" i="9"/>
  <c r="K64" i="10" s="1"/>
  <c r="E146" i="9"/>
  <c r="K65" i="10" s="1"/>
  <c r="E148" i="9"/>
  <c r="K67" i="10" s="1"/>
  <c r="E149" i="9"/>
  <c r="K68" i="10" s="1"/>
  <c r="E150" i="9"/>
  <c r="K69" i="10" s="1"/>
  <c r="E151" i="9"/>
  <c r="K70" i="10" s="1"/>
  <c r="E154" i="9"/>
  <c r="K73" i="10" s="1"/>
  <c r="E155" i="9"/>
  <c r="K74" i="10" s="1"/>
  <c r="E94" i="8"/>
  <c r="J6" i="10" s="1"/>
  <c r="E99" i="8"/>
  <c r="J11" i="10" s="1"/>
  <c r="E105" i="8"/>
  <c r="J24" i="10" s="1"/>
  <c r="E106" i="8"/>
  <c r="J25" i="10" s="1"/>
  <c r="E107" i="8"/>
  <c r="J26" i="10" s="1"/>
  <c r="E108" i="8"/>
  <c r="J27" i="10" s="1"/>
  <c r="E109" i="8"/>
  <c r="J28" i="10" s="1"/>
  <c r="E110" i="8"/>
  <c r="J29" i="10" s="1"/>
  <c r="E114" i="8"/>
  <c r="J33" i="10" s="1"/>
  <c r="E115" i="8"/>
  <c r="J34" i="10" s="1"/>
  <c r="E116" i="8"/>
  <c r="J35" i="10" s="1"/>
  <c r="E118" i="8"/>
  <c r="J37" i="10" s="1"/>
  <c r="E119" i="8"/>
  <c r="J38" i="10" s="1"/>
  <c r="E120" i="8"/>
  <c r="J39" i="10" s="1"/>
  <c r="E123" i="8"/>
  <c r="J42" i="10" s="1"/>
  <c r="E126" i="8"/>
  <c r="J46" i="10" s="1"/>
  <c r="E127" i="8"/>
  <c r="J47" i="10" s="1"/>
  <c r="E128" i="8"/>
  <c r="J48" i="10" s="1"/>
  <c r="E129" i="8"/>
  <c r="J49" i="10" s="1"/>
  <c r="E130" i="8"/>
  <c r="J50" i="10" s="1"/>
  <c r="E131" i="8"/>
  <c r="J51" i="10" s="1"/>
  <c r="E133" i="8"/>
  <c r="J53" i="10" s="1"/>
  <c r="E134" i="8"/>
  <c r="J54" i="10" s="1"/>
  <c r="E135" i="8"/>
  <c r="J55" i="10" s="1"/>
  <c r="E136" i="8"/>
  <c r="J56" i="10" s="1"/>
  <c r="E137" i="8"/>
  <c r="J57" i="10" s="1"/>
  <c r="E139" i="8"/>
  <c r="J59" i="10" s="1"/>
  <c r="E140" i="8"/>
  <c r="J60" i="10" s="1"/>
  <c r="E141" i="8"/>
  <c r="J61" i="10" s="1"/>
  <c r="E142" i="8"/>
  <c r="J62" i="10" s="1"/>
  <c r="E144" i="8"/>
  <c r="J64" i="10" s="1"/>
  <c r="E145" i="8"/>
  <c r="J65" i="10" s="1"/>
  <c r="E147" i="8"/>
  <c r="J67" i="10" s="1"/>
  <c r="E148" i="8"/>
  <c r="J68" i="10" s="1"/>
  <c r="E149" i="8"/>
  <c r="J69" i="10" s="1"/>
  <c r="E150" i="8"/>
  <c r="J70" i="10" s="1"/>
  <c r="E153" i="8"/>
  <c r="J73" i="10" s="1"/>
  <c r="E154" i="8"/>
  <c r="J74" i="10" s="1"/>
  <c r="E94" i="7"/>
  <c r="I6" i="10" s="1"/>
  <c r="E99" i="7"/>
  <c r="I11" i="10" s="1"/>
  <c r="E105" i="7"/>
  <c r="I24" i="10" s="1"/>
  <c r="E106" i="7"/>
  <c r="I25" i="10" s="1"/>
  <c r="E107" i="7"/>
  <c r="I26" i="10" s="1"/>
  <c r="E108" i="7"/>
  <c r="I27" i="10" s="1"/>
  <c r="E109" i="7"/>
  <c r="I28" i="10" s="1"/>
  <c r="E110" i="7"/>
  <c r="I29" i="10" s="1"/>
  <c r="E114" i="7"/>
  <c r="I33" i="10" s="1"/>
  <c r="E115" i="7"/>
  <c r="I34" i="10" s="1"/>
  <c r="E116" i="7"/>
  <c r="I35" i="10" s="1"/>
  <c r="E118" i="7"/>
  <c r="I37" i="10" s="1"/>
  <c r="E119" i="7"/>
  <c r="I38" i="10" s="1"/>
  <c r="E120" i="7"/>
  <c r="I39" i="10" s="1"/>
  <c r="E123" i="7"/>
  <c r="I42" i="10" s="1"/>
  <c r="E126" i="7"/>
  <c r="I46" i="10" s="1"/>
  <c r="E127" i="7"/>
  <c r="I47" i="10" s="1"/>
  <c r="E128" i="7"/>
  <c r="I48" i="10" s="1"/>
  <c r="E129" i="7"/>
  <c r="I49" i="10" s="1"/>
  <c r="E130" i="7"/>
  <c r="I50" i="10" s="1"/>
  <c r="E131" i="7"/>
  <c r="I51" i="10" s="1"/>
  <c r="E133" i="7"/>
  <c r="I53" i="10" s="1"/>
  <c r="E134" i="7"/>
  <c r="I54" i="10" s="1"/>
  <c r="E135" i="7"/>
  <c r="I55" i="10" s="1"/>
  <c r="E136" i="7"/>
  <c r="I56" i="10" s="1"/>
  <c r="E137" i="7"/>
  <c r="I57" i="10" s="1"/>
  <c r="E139" i="7"/>
  <c r="I59" i="10" s="1"/>
  <c r="E140" i="7"/>
  <c r="I60" i="10" s="1"/>
  <c r="E141" i="7"/>
  <c r="I61" i="10" s="1"/>
  <c r="E142" i="7"/>
  <c r="I62" i="10" s="1"/>
  <c r="E144" i="7"/>
  <c r="I64" i="10" s="1"/>
  <c r="E145" i="7"/>
  <c r="I65" i="10" s="1"/>
  <c r="E147" i="7"/>
  <c r="I67" i="10" s="1"/>
  <c r="E148" i="7"/>
  <c r="I68" i="10" s="1"/>
  <c r="E149" i="7"/>
  <c r="I69" i="10" s="1"/>
  <c r="E150" i="7"/>
  <c r="I70" i="10" s="1"/>
  <c r="E153" i="7"/>
  <c r="I73" i="10" s="1"/>
  <c r="E154" i="7"/>
  <c r="I74" i="10" s="1"/>
  <c r="E94" i="6"/>
  <c r="H6" i="10" s="1"/>
  <c r="E99" i="6"/>
  <c r="H11" i="10" s="1"/>
  <c r="E105" i="6"/>
  <c r="H24" i="10" s="1"/>
  <c r="E106" i="6"/>
  <c r="H25" i="10" s="1"/>
  <c r="E107" i="6"/>
  <c r="H26" i="10" s="1"/>
  <c r="E108" i="6"/>
  <c r="H27" i="10" s="1"/>
  <c r="E109" i="6"/>
  <c r="H28" i="10" s="1"/>
  <c r="E110" i="6"/>
  <c r="H29" i="10" s="1"/>
  <c r="E114" i="6"/>
  <c r="H33" i="10" s="1"/>
  <c r="E115" i="6"/>
  <c r="H34" i="10" s="1"/>
  <c r="E116" i="6"/>
  <c r="H35" i="10" s="1"/>
  <c r="E118" i="6"/>
  <c r="H37" i="10" s="1"/>
  <c r="E119" i="6"/>
  <c r="H38" i="10" s="1"/>
  <c r="E120" i="6"/>
  <c r="H39" i="10" s="1"/>
  <c r="E123" i="6"/>
  <c r="H42" i="10" s="1"/>
  <c r="E126" i="6"/>
  <c r="H46" i="10" s="1"/>
  <c r="E127" i="6"/>
  <c r="H47" i="10" s="1"/>
  <c r="E128" i="6"/>
  <c r="H48" i="10" s="1"/>
  <c r="E129" i="6"/>
  <c r="H49" i="10" s="1"/>
  <c r="E130" i="6"/>
  <c r="H50" i="10" s="1"/>
  <c r="E131" i="6"/>
  <c r="H51" i="10" s="1"/>
  <c r="E132" i="6"/>
  <c r="H52" i="10" s="1"/>
  <c r="E133" i="6"/>
  <c r="H53" i="10" s="1"/>
  <c r="E134" i="6"/>
  <c r="H54" i="10" s="1"/>
  <c r="E135" i="6"/>
  <c r="H55" i="10" s="1"/>
  <c r="E136" i="6"/>
  <c r="H56" i="10" s="1"/>
  <c r="E137" i="6"/>
  <c r="H57" i="10" s="1"/>
  <c r="E139" i="6"/>
  <c r="H59" i="10" s="1"/>
  <c r="E140" i="6"/>
  <c r="H60" i="10" s="1"/>
  <c r="E141" i="6"/>
  <c r="H61" i="10" s="1"/>
  <c r="E142" i="6"/>
  <c r="H62" i="10" s="1"/>
  <c r="E144" i="6"/>
  <c r="H64" i="10" s="1"/>
  <c r="E145" i="6"/>
  <c r="H65" i="10" s="1"/>
  <c r="E147" i="6"/>
  <c r="H67" i="10" s="1"/>
  <c r="E148" i="6"/>
  <c r="H68" i="10" s="1"/>
  <c r="E149" i="6"/>
  <c r="H69" i="10" s="1"/>
  <c r="E150" i="6"/>
  <c r="H70" i="10" s="1"/>
  <c r="E153" i="6"/>
  <c r="H73" i="10" s="1"/>
  <c r="E154" i="6"/>
  <c r="H74" i="10" s="1"/>
  <c r="E93" i="5"/>
  <c r="G6" i="10" s="1"/>
  <c r="E98" i="5"/>
  <c r="G11" i="10" s="1"/>
  <c r="E104" i="5"/>
  <c r="E105" i="5"/>
  <c r="G25" i="10" s="1"/>
  <c r="E106" i="5"/>
  <c r="G26" i="10" s="1"/>
  <c r="E107" i="5"/>
  <c r="G27" i="10" s="1"/>
  <c r="E108" i="5"/>
  <c r="G28" i="10" s="1"/>
  <c r="E109" i="5"/>
  <c r="G29" i="10" s="1"/>
  <c r="E113" i="5"/>
  <c r="G33" i="10" s="1"/>
  <c r="E114" i="5"/>
  <c r="G34" i="10" s="1"/>
  <c r="E115" i="5"/>
  <c r="G35" i="10" s="1"/>
  <c r="E117" i="5"/>
  <c r="G37" i="10" s="1"/>
  <c r="E118" i="5"/>
  <c r="G38" i="10" s="1"/>
  <c r="E119" i="5"/>
  <c r="G39" i="10" s="1"/>
  <c r="E122" i="5"/>
  <c r="G42" i="10" s="1"/>
  <c r="E125" i="5"/>
  <c r="G46" i="10" s="1"/>
  <c r="E126" i="5"/>
  <c r="G47" i="10" s="1"/>
  <c r="E127" i="5"/>
  <c r="G48" i="10" s="1"/>
  <c r="E128" i="5"/>
  <c r="G49" i="10" s="1"/>
  <c r="E129" i="5"/>
  <c r="G50" i="10" s="1"/>
  <c r="E130" i="5"/>
  <c r="G51" i="10" s="1"/>
  <c r="E131" i="5"/>
  <c r="G53" i="10" s="1"/>
  <c r="E132" i="5"/>
  <c r="G54" i="10" s="1"/>
  <c r="E133" i="5"/>
  <c r="G55" i="10" s="1"/>
  <c r="E134" i="5"/>
  <c r="G56" i="10" s="1"/>
  <c r="E135" i="5"/>
  <c r="G57" i="10" s="1"/>
  <c r="E137" i="5"/>
  <c r="G59" i="10" s="1"/>
  <c r="E138" i="5"/>
  <c r="G60" i="10" s="1"/>
  <c r="E139" i="5"/>
  <c r="G61" i="10" s="1"/>
  <c r="E140" i="5"/>
  <c r="G62" i="10" s="1"/>
  <c r="E142" i="5"/>
  <c r="G64" i="10" s="1"/>
  <c r="E143" i="5"/>
  <c r="G65" i="10" s="1"/>
  <c r="E145" i="5"/>
  <c r="G67" i="10" s="1"/>
  <c r="E146" i="5"/>
  <c r="G68" i="10" s="1"/>
  <c r="E147" i="5"/>
  <c r="G69" i="10" s="1"/>
  <c r="E148" i="5"/>
  <c r="G70" i="10" s="1"/>
  <c r="E151" i="5"/>
  <c r="G73" i="10" s="1"/>
  <c r="E152" i="5"/>
  <c r="G74" i="10" s="1"/>
  <c r="E93" i="4"/>
  <c r="F6" i="10" s="1"/>
  <c r="E98" i="4"/>
  <c r="F11" i="10" s="1"/>
  <c r="E104" i="4"/>
  <c r="F24" i="10" s="1"/>
  <c r="E105" i="4"/>
  <c r="F25" i="10" s="1"/>
  <c r="E106" i="4"/>
  <c r="F26" i="10" s="1"/>
  <c r="E107" i="4"/>
  <c r="F27" i="10" s="1"/>
  <c r="E108" i="4"/>
  <c r="F28" i="10" s="1"/>
  <c r="E109" i="4"/>
  <c r="F29" i="10" s="1"/>
  <c r="E113" i="4"/>
  <c r="F33" i="10" s="1"/>
  <c r="E114" i="4"/>
  <c r="F34" i="10" s="1"/>
  <c r="E115" i="4"/>
  <c r="F35" i="10" s="1"/>
  <c r="E117" i="4"/>
  <c r="F37" i="10" s="1"/>
  <c r="E118" i="4"/>
  <c r="F38" i="10" s="1"/>
  <c r="E119" i="4"/>
  <c r="F39" i="10" s="1"/>
  <c r="E122" i="4"/>
  <c r="F42" i="10" s="1"/>
  <c r="E125" i="4"/>
  <c r="F46" i="10" s="1"/>
  <c r="E126" i="4"/>
  <c r="F47" i="10" s="1"/>
  <c r="E127" i="4"/>
  <c r="F48" i="10" s="1"/>
  <c r="E128" i="4"/>
  <c r="F49" i="10" s="1"/>
  <c r="E129" i="4"/>
  <c r="F50" i="10" s="1"/>
  <c r="E130" i="4"/>
  <c r="F51" i="10" s="1"/>
  <c r="E131" i="4"/>
  <c r="F53" i="10" s="1"/>
  <c r="E132" i="4"/>
  <c r="F54" i="10" s="1"/>
  <c r="E133" i="4"/>
  <c r="F55" i="10" s="1"/>
  <c r="E134" i="4"/>
  <c r="F56" i="10" s="1"/>
  <c r="E135" i="4"/>
  <c r="F57" i="10" s="1"/>
  <c r="E137" i="4"/>
  <c r="F59" i="10" s="1"/>
  <c r="E138" i="4"/>
  <c r="F60" i="10" s="1"/>
  <c r="E139" i="4"/>
  <c r="F61" i="10" s="1"/>
  <c r="E140" i="4"/>
  <c r="F62" i="10" s="1"/>
  <c r="E142" i="4"/>
  <c r="F64" i="10" s="1"/>
  <c r="E143" i="4"/>
  <c r="F65" i="10" s="1"/>
  <c r="E145" i="4"/>
  <c r="F67" i="10" s="1"/>
  <c r="E146" i="4"/>
  <c r="F68" i="10" s="1"/>
  <c r="E147" i="4"/>
  <c r="F69" i="10" s="1"/>
  <c r="E148" i="4"/>
  <c r="F70" i="10" s="1"/>
  <c r="E151" i="4"/>
  <c r="F73" i="10" s="1"/>
  <c r="E152" i="4"/>
  <c r="F74" i="10" s="1"/>
  <c r="E91" i="3"/>
  <c r="E6" i="10" s="1"/>
  <c r="E93" i="3"/>
  <c r="E8" i="10" s="1"/>
  <c r="E96" i="3"/>
  <c r="E11" i="10" s="1"/>
  <c r="E97" i="3"/>
  <c r="E12" i="10" s="1"/>
  <c r="E102" i="3"/>
  <c r="E24" i="10" s="1"/>
  <c r="E103" i="3"/>
  <c r="E25" i="10" s="1"/>
  <c r="E104" i="3"/>
  <c r="E26" i="10" s="1"/>
  <c r="E105" i="3"/>
  <c r="E27" i="10" s="1"/>
  <c r="E106" i="3"/>
  <c r="E28" i="10" s="1"/>
  <c r="E107" i="3"/>
  <c r="E29" i="10" s="1"/>
  <c r="E110" i="3"/>
  <c r="E32" i="10" s="1"/>
  <c r="E111" i="3"/>
  <c r="E33" i="10" s="1"/>
  <c r="E112" i="3"/>
  <c r="E34" i="10" s="1"/>
  <c r="E113" i="3"/>
  <c r="E35" i="10" s="1"/>
  <c r="E115" i="3"/>
  <c r="E37" i="10" s="1"/>
  <c r="E116" i="3"/>
  <c r="E38" i="10" s="1"/>
  <c r="E117" i="3"/>
  <c r="E39" i="10" s="1"/>
  <c r="E120" i="3"/>
  <c r="E42" i="10" s="1"/>
  <c r="E121" i="3"/>
  <c r="E43" i="10" s="1"/>
  <c r="E123" i="3"/>
  <c r="E46" i="10" s="1"/>
  <c r="E124" i="3"/>
  <c r="E47" i="10" s="1"/>
  <c r="E125" i="3"/>
  <c r="E48" i="10" s="1"/>
  <c r="E126" i="3"/>
  <c r="E49" i="10" s="1"/>
  <c r="E127" i="3"/>
  <c r="E50" i="10" s="1"/>
  <c r="E128" i="3"/>
  <c r="E51" i="10" s="1"/>
  <c r="E129" i="3"/>
  <c r="E53" i="10" s="1"/>
  <c r="E130" i="3"/>
  <c r="E54" i="10" s="1"/>
  <c r="E131" i="3"/>
  <c r="E55" i="10" s="1"/>
  <c r="E132" i="3"/>
  <c r="E56" i="10" s="1"/>
  <c r="E133" i="3"/>
  <c r="E57" i="10" s="1"/>
  <c r="E135" i="3"/>
  <c r="E136" i="3"/>
  <c r="E60" i="10" s="1"/>
  <c r="E137" i="3"/>
  <c r="E61" i="10" s="1"/>
  <c r="E138" i="3"/>
  <c r="E62" i="10" s="1"/>
  <c r="E140" i="3"/>
  <c r="E64" i="10" s="1"/>
  <c r="E141" i="3"/>
  <c r="E65" i="10" s="1"/>
  <c r="E142" i="3"/>
  <c r="E66" i="10" s="1"/>
  <c r="E143" i="3"/>
  <c r="E67" i="10" s="1"/>
  <c r="E144" i="3"/>
  <c r="E68" i="10" s="1"/>
  <c r="E145" i="3"/>
  <c r="E69" i="10" s="1"/>
  <c r="E146" i="3"/>
  <c r="E70" i="10" s="1"/>
  <c r="E149" i="3"/>
  <c r="E73" i="10" s="1"/>
  <c r="E150" i="3"/>
  <c r="E74" i="10" s="1"/>
  <c r="E89" i="2"/>
  <c r="D6" i="10" s="1"/>
  <c r="E92" i="2"/>
  <c r="D9" i="10" s="1"/>
  <c r="E94" i="2"/>
  <c r="D11" i="10" s="1"/>
  <c r="E95" i="2"/>
  <c r="D12" i="10" s="1"/>
  <c r="E100" i="2"/>
  <c r="D25" i="10" s="1"/>
  <c r="E101" i="2"/>
  <c r="D26" i="10" s="1"/>
  <c r="E102" i="2"/>
  <c r="D27" i="10" s="1"/>
  <c r="E103" i="2"/>
  <c r="D28" i="10" s="1"/>
  <c r="E104" i="2"/>
  <c r="D29" i="10" s="1"/>
  <c r="E108" i="2"/>
  <c r="D33" i="10" s="1"/>
  <c r="E109" i="2"/>
  <c r="D34" i="10" s="1"/>
  <c r="E110" i="2"/>
  <c r="D35" i="10" s="1"/>
  <c r="E112" i="2"/>
  <c r="D37" i="10" s="1"/>
  <c r="E113" i="2"/>
  <c r="D38" i="10" s="1"/>
  <c r="E114" i="2"/>
  <c r="D39" i="10" s="1"/>
  <c r="E117" i="2"/>
  <c r="D42" i="10" s="1"/>
  <c r="E120" i="2"/>
  <c r="D46" i="10" s="1"/>
  <c r="E121" i="2"/>
  <c r="D47" i="10" s="1"/>
  <c r="E122" i="2"/>
  <c r="D48" i="10" s="1"/>
  <c r="E123" i="2"/>
  <c r="D49" i="10" s="1"/>
  <c r="E124" i="2"/>
  <c r="D50" i="10" s="1"/>
  <c r="E125" i="2"/>
  <c r="D51" i="10" s="1"/>
  <c r="E126" i="2"/>
  <c r="D53" i="10" s="1"/>
  <c r="E127" i="2"/>
  <c r="D54" i="10" s="1"/>
  <c r="E128" i="2"/>
  <c r="D55" i="10" s="1"/>
  <c r="E129" i="2"/>
  <c r="D56" i="10" s="1"/>
  <c r="E130" i="2"/>
  <c r="D57" i="10" s="1"/>
  <c r="E132" i="2"/>
  <c r="D59" i="10" s="1"/>
  <c r="E133" i="2"/>
  <c r="D60" i="10" s="1"/>
  <c r="E134" i="2"/>
  <c r="D61" i="10" s="1"/>
  <c r="E135" i="2"/>
  <c r="D62" i="10" s="1"/>
  <c r="E137" i="2"/>
  <c r="D65" i="10" s="1"/>
  <c r="E139" i="2"/>
  <c r="D67" i="10" s="1"/>
  <c r="E140" i="2"/>
  <c r="D68" i="10" s="1"/>
  <c r="E141" i="2"/>
  <c r="D69" i="10" s="1"/>
  <c r="E142" i="2"/>
  <c r="D70" i="10" s="1"/>
  <c r="E145" i="2"/>
  <c r="D73" i="10" s="1"/>
  <c r="E146" i="2"/>
  <c r="D74" i="10" s="1"/>
  <c r="E88" i="1"/>
  <c r="C6" i="10" s="1"/>
  <c r="E89" i="1"/>
  <c r="C7" i="10" s="1"/>
  <c r="E90" i="1"/>
  <c r="C8" i="10" s="1"/>
  <c r="E91" i="1"/>
  <c r="C9" i="10" s="1"/>
  <c r="E93" i="1"/>
  <c r="C11" i="10" s="1"/>
  <c r="E94" i="1"/>
  <c r="C12" i="10" s="1"/>
  <c r="E98" i="1"/>
  <c r="C25" i="10" s="1"/>
  <c r="E99" i="1"/>
  <c r="C26" i="10" s="1"/>
  <c r="E100" i="1"/>
  <c r="E101" i="1"/>
  <c r="C28" i="10" s="1"/>
  <c r="E102" i="1"/>
  <c r="C29" i="10" s="1"/>
  <c r="E103" i="1"/>
  <c r="C30" i="10" s="1"/>
  <c r="E104" i="1"/>
  <c r="C31" i="10" s="1"/>
  <c r="E105" i="1"/>
  <c r="C32" i="10" s="1"/>
  <c r="E106" i="1"/>
  <c r="C33" i="10" s="1"/>
  <c r="E107" i="1"/>
  <c r="C34" i="10" s="1"/>
  <c r="E108" i="1"/>
  <c r="E110" i="1"/>
  <c r="C37" i="10" s="1"/>
  <c r="E111" i="1"/>
  <c r="C38" i="10" s="1"/>
  <c r="E113" i="1"/>
  <c r="C41" i="10" s="1"/>
  <c r="E114" i="1"/>
  <c r="C42" i="10" s="1"/>
  <c r="E117" i="1"/>
  <c r="C46" i="10" s="1"/>
  <c r="E118" i="1"/>
  <c r="C47" i="10" s="1"/>
  <c r="E119" i="1"/>
  <c r="C48" i="10" s="1"/>
  <c r="E120" i="1"/>
  <c r="C49" i="10" s="1"/>
  <c r="E121" i="1"/>
  <c r="C50" i="10" s="1"/>
  <c r="E122" i="1"/>
  <c r="C51" i="10" s="1"/>
  <c r="E123" i="1"/>
  <c r="C53" i="10" s="1"/>
  <c r="E124" i="1"/>
  <c r="E125" i="1"/>
  <c r="C55" i="10" s="1"/>
  <c r="E126" i="1"/>
  <c r="C56" i="10" s="1"/>
  <c r="E128" i="1"/>
  <c r="C59" i="10" s="1"/>
  <c r="E129" i="1"/>
  <c r="C60" i="10" s="1"/>
  <c r="E130" i="1"/>
  <c r="C61" i="10" s="1"/>
  <c r="E131" i="1"/>
  <c r="C62" i="10" s="1"/>
  <c r="E132" i="1"/>
  <c r="E133" i="1"/>
  <c r="C65" i="10" s="1"/>
  <c r="E134" i="1"/>
  <c r="C66" i="10" s="1"/>
  <c r="E135" i="1"/>
  <c r="C67" i="10" s="1"/>
  <c r="E136" i="1"/>
  <c r="C70" i="10" s="1"/>
  <c r="E139" i="1"/>
  <c r="E140" i="1"/>
  <c r="E87" i="1"/>
  <c r="C5" i="10" s="1"/>
  <c r="D95" i="9"/>
  <c r="E95" i="9" s="1"/>
  <c r="K7" i="10" s="1"/>
  <c r="D96" i="9"/>
  <c r="E96" i="9" s="1"/>
  <c r="K8" i="10" s="1"/>
  <c r="D97" i="9"/>
  <c r="E97" i="9" s="1"/>
  <c r="K9" i="10" s="1"/>
  <c r="D98" i="9"/>
  <c r="E98" i="9" s="1"/>
  <c r="K10" i="10" s="1"/>
  <c r="D100" i="9"/>
  <c r="E100" i="9" s="1"/>
  <c r="K12" i="10" s="1"/>
  <c r="D101" i="9"/>
  <c r="E101" i="9" s="1"/>
  <c r="K13" i="10" s="1"/>
  <c r="D102" i="9"/>
  <c r="E102" i="9" s="1"/>
  <c r="K14" i="10" s="1"/>
  <c r="D103" i="9"/>
  <c r="E103" i="9" s="1"/>
  <c r="K15" i="10" s="1"/>
  <c r="D104" i="9"/>
  <c r="E104" i="9" s="1"/>
  <c r="K16" i="10" s="1"/>
  <c r="D111" i="9"/>
  <c r="E111" i="9" s="1"/>
  <c r="K30" i="10" s="1"/>
  <c r="D112" i="9"/>
  <c r="E112" i="9" s="1"/>
  <c r="K31" i="10" s="1"/>
  <c r="D113" i="9"/>
  <c r="E113" i="9" s="1"/>
  <c r="K32" i="10" s="1"/>
  <c r="D117" i="9"/>
  <c r="E117" i="9" s="1"/>
  <c r="K36" i="10" s="1"/>
  <c r="D121" i="9"/>
  <c r="E121" i="9" s="1"/>
  <c r="K40" i="10" s="1"/>
  <c r="D122" i="9"/>
  <c r="E122" i="9" s="1"/>
  <c r="K41" i="10" s="1"/>
  <c r="D124" i="9"/>
  <c r="E124" i="9" s="1"/>
  <c r="K43" i="10" s="1"/>
  <c r="D126" i="9"/>
  <c r="E126" i="9" s="1"/>
  <c r="K45" i="10" s="1"/>
  <c r="D133" i="9"/>
  <c r="E133" i="9" s="1"/>
  <c r="K52" i="10" s="1"/>
  <c r="D139" i="9"/>
  <c r="E139" i="9" s="1"/>
  <c r="K58" i="10" s="1"/>
  <c r="D144" i="9"/>
  <c r="E144" i="9" s="1"/>
  <c r="K63" i="10" s="1"/>
  <c r="D147" i="9"/>
  <c r="E147" i="9" s="1"/>
  <c r="K66" i="10" s="1"/>
  <c r="D152" i="9"/>
  <c r="E152" i="9" s="1"/>
  <c r="K71" i="10" s="1"/>
  <c r="D153" i="9"/>
  <c r="E153" i="9" s="1"/>
  <c r="K72" i="10" s="1"/>
  <c r="D93" i="9"/>
  <c r="E93" i="9" s="1"/>
  <c r="K5" i="10" s="1"/>
  <c r="D132" i="8"/>
  <c r="E132" i="8" s="1"/>
  <c r="J52" i="10" s="1"/>
  <c r="D95" i="8"/>
  <c r="E95" i="8" s="1"/>
  <c r="J7" i="10" s="1"/>
  <c r="D96" i="8"/>
  <c r="E96" i="8" s="1"/>
  <c r="J8" i="10" s="1"/>
  <c r="D97" i="8"/>
  <c r="E97" i="8" s="1"/>
  <c r="J9" i="10" s="1"/>
  <c r="D98" i="8"/>
  <c r="E98" i="8" s="1"/>
  <c r="J10" i="10" s="1"/>
  <c r="D100" i="8"/>
  <c r="E100" i="8" s="1"/>
  <c r="J12" i="10" s="1"/>
  <c r="D101" i="8"/>
  <c r="E101" i="8" s="1"/>
  <c r="J13" i="10" s="1"/>
  <c r="D102" i="8"/>
  <c r="E102" i="8" s="1"/>
  <c r="J14" i="10" s="1"/>
  <c r="D103" i="8"/>
  <c r="E103" i="8" s="1"/>
  <c r="J15" i="10" s="1"/>
  <c r="D104" i="8"/>
  <c r="E104" i="8" s="1"/>
  <c r="J16" i="10" s="1"/>
  <c r="D111" i="8"/>
  <c r="E111" i="8" s="1"/>
  <c r="J30" i="10" s="1"/>
  <c r="D112" i="8"/>
  <c r="E112" i="8" s="1"/>
  <c r="J31" i="10" s="1"/>
  <c r="D113" i="8"/>
  <c r="E113" i="8" s="1"/>
  <c r="J32" i="10" s="1"/>
  <c r="D117" i="8"/>
  <c r="E117" i="8" s="1"/>
  <c r="J36" i="10" s="1"/>
  <c r="D121" i="8"/>
  <c r="E121" i="8" s="1"/>
  <c r="J40" i="10" s="1"/>
  <c r="D122" i="8"/>
  <c r="E122" i="8" s="1"/>
  <c r="J41" i="10" s="1"/>
  <c r="D124" i="8"/>
  <c r="E124" i="8" s="1"/>
  <c r="J43" i="10" s="1"/>
  <c r="D125" i="8"/>
  <c r="E125" i="8" s="1"/>
  <c r="J45" i="10" s="1"/>
  <c r="D138" i="8"/>
  <c r="E138" i="8" s="1"/>
  <c r="J58" i="10" s="1"/>
  <c r="D143" i="8"/>
  <c r="E143" i="8" s="1"/>
  <c r="J63" i="10" s="1"/>
  <c r="D146" i="8"/>
  <c r="E146" i="8" s="1"/>
  <c r="J66" i="10" s="1"/>
  <c r="D151" i="8"/>
  <c r="E151" i="8" s="1"/>
  <c r="J71" i="10" s="1"/>
  <c r="D152" i="8"/>
  <c r="E152" i="8" s="1"/>
  <c r="J72" i="10" s="1"/>
  <c r="D93" i="8"/>
  <c r="E93" i="8" s="1"/>
  <c r="J5" i="10" s="1"/>
  <c r="D132" i="7"/>
  <c r="E132" i="7" s="1"/>
  <c r="I52" i="10" s="1"/>
  <c r="D95" i="7"/>
  <c r="E95" i="7" s="1"/>
  <c r="I7" i="10" s="1"/>
  <c r="D96" i="7"/>
  <c r="E96" i="7" s="1"/>
  <c r="I8" i="10" s="1"/>
  <c r="D97" i="7"/>
  <c r="E97" i="7" s="1"/>
  <c r="I9" i="10" s="1"/>
  <c r="D98" i="7"/>
  <c r="E98" i="7" s="1"/>
  <c r="I10" i="10" s="1"/>
  <c r="D100" i="7"/>
  <c r="E100" i="7" s="1"/>
  <c r="I12" i="10" s="1"/>
  <c r="D101" i="7"/>
  <c r="E101" i="7" s="1"/>
  <c r="I13" i="10" s="1"/>
  <c r="D102" i="7"/>
  <c r="E102" i="7" s="1"/>
  <c r="I14" i="10" s="1"/>
  <c r="D103" i="7"/>
  <c r="E103" i="7" s="1"/>
  <c r="I15" i="10" s="1"/>
  <c r="D104" i="7"/>
  <c r="E104" i="7" s="1"/>
  <c r="I16" i="10" s="1"/>
  <c r="D111" i="7"/>
  <c r="E111" i="7" s="1"/>
  <c r="I30" i="10" s="1"/>
  <c r="D112" i="7"/>
  <c r="E112" i="7" s="1"/>
  <c r="I31" i="10" s="1"/>
  <c r="D113" i="7"/>
  <c r="E113" i="7" s="1"/>
  <c r="I32" i="10" s="1"/>
  <c r="D117" i="7"/>
  <c r="E117" i="7" s="1"/>
  <c r="I36" i="10" s="1"/>
  <c r="D121" i="7"/>
  <c r="E121" i="7" s="1"/>
  <c r="I40" i="10" s="1"/>
  <c r="D122" i="7"/>
  <c r="E122" i="7" s="1"/>
  <c r="I41" i="10" s="1"/>
  <c r="D124" i="7"/>
  <c r="E124" i="7" s="1"/>
  <c r="I43" i="10" s="1"/>
  <c r="D125" i="7"/>
  <c r="E125" i="7" s="1"/>
  <c r="I45" i="10" s="1"/>
  <c r="D138" i="7"/>
  <c r="E138" i="7" s="1"/>
  <c r="I58" i="10" s="1"/>
  <c r="D143" i="7"/>
  <c r="E143" i="7" s="1"/>
  <c r="I63" i="10" s="1"/>
  <c r="D146" i="7"/>
  <c r="E146" i="7" s="1"/>
  <c r="I66" i="10" s="1"/>
  <c r="D151" i="7"/>
  <c r="E151" i="7" s="1"/>
  <c r="I71" i="10" s="1"/>
  <c r="D152" i="7"/>
  <c r="E152" i="7" s="1"/>
  <c r="I72" i="10" s="1"/>
  <c r="D93" i="7"/>
  <c r="E93" i="7" s="1"/>
  <c r="I5" i="10" s="1"/>
  <c r="D95" i="6"/>
  <c r="E95" i="6" s="1"/>
  <c r="H7" i="10" s="1"/>
  <c r="D96" i="6"/>
  <c r="E96" i="6" s="1"/>
  <c r="H8" i="10" s="1"/>
  <c r="D97" i="6"/>
  <c r="E97" i="6" s="1"/>
  <c r="H9" i="10" s="1"/>
  <c r="D98" i="6"/>
  <c r="E98" i="6" s="1"/>
  <c r="H10" i="10" s="1"/>
  <c r="D100" i="6"/>
  <c r="E100" i="6" s="1"/>
  <c r="H12" i="10" s="1"/>
  <c r="D101" i="6"/>
  <c r="E101" i="6" s="1"/>
  <c r="H13" i="10" s="1"/>
  <c r="D102" i="6"/>
  <c r="E102" i="6" s="1"/>
  <c r="H14" i="10" s="1"/>
  <c r="D103" i="6"/>
  <c r="E103" i="6" s="1"/>
  <c r="H15" i="10" s="1"/>
  <c r="D104" i="6"/>
  <c r="E104" i="6" s="1"/>
  <c r="H16" i="10" s="1"/>
  <c r="D111" i="6"/>
  <c r="E111" i="6" s="1"/>
  <c r="H30" i="10" s="1"/>
  <c r="D112" i="6"/>
  <c r="E112" i="6" s="1"/>
  <c r="H31" i="10" s="1"/>
  <c r="D113" i="6"/>
  <c r="E113" i="6" s="1"/>
  <c r="H32" i="10" s="1"/>
  <c r="D117" i="6"/>
  <c r="E117" i="6" s="1"/>
  <c r="H36" i="10" s="1"/>
  <c r="D121" i="6"/>
  <c r="E121" i="6" s="1"/>
  <c r="H40" i="10" s="1"/>
  <c r="D122" i="6"/>
  <c r="E122" i="6" s="1"/>
  <c r="H41" i="10" s="1"/>
  <c r="D124" i="6"/>
  <c r="E124" i="6" s="1"/>
  <c r="H43" i="10" s="1"/>
  <c r="D125" i="6"/>
  <c r="E125" i="6" s="1"/>
  <c r="H45" i="10" s="1"/>
  <c r="D138" i="6"/>
  <c r="E138" i="6" s="1"/>
  <c r="H58" i="10" s="1"/>
  <c r="D143" i="6"/>
  <c r="E143" i="6" s="1"/>
  <c r="H63" i="10" s="1"/>
  <c r="D146" i="6"/>
  <c r="E146" i="6" s="1"/>
  <c r="H66" i="10" s="1"/>
  <c r="D151" i="6"/>
  <c r="E151" i="6" s="1"/>
  <c r="H71" i="10" s="1"/>
  <c r="D152" i="6"/>
  <c r="E152" i="6" s="1"/>
  <c r="H72" i="10" s="1"/>
  <c r="D93" i="6"/>
  <c r="E93" i="6" s="1"/>
  <c r="H5" i="10" s="1"/>
  <c r="D94" i="5"/>
  <c r="E94" i="5" s="1"/>
  <c r="G7" i="10" s="1"/>
  <c r="D95" i="5"/>
  <c r="E95" i="5" s="1"/>
  <c r="G8" i="10" s="1"/>
  <c r="D96" i="5"/>
  <c r="E96" i="5" s="1"/>
  <c r="G9" i="10" s="1"/>
  <c r="D97" i="5"/>
  <c r="E97" i="5" s="1"/>
  <c r="G10" i="10" s="1"/>
  <c r="D99" i="5"/>
  <c r="E99" i="5" s="1"/>
  <c r="G12" i="10" s="1"/>
  <c r="D100" i="5"/>
  <c r="E100" i="5" s="1"/>
  <c r="G13" i="10" s="1"/>
  <c r="D101" i="5"/>
  <c r="E101" i="5" s="1"/>
  <c r="G14" i="10" s="1"/>
  <c r="D102" i="5"/>
  <c r="E102" i="5" s="1"/>
  <c r="G15" i="10" s="1"/>
  <c r="D103" i="5"/>
  <c r="E103" i="5" s="1"/>
  <c r="G16" i="10" s="1"/>
  <c r="D110" i="5"/>
  <c r="E110" i="5" s="1"/>
  <c r="G30" i="10" s="1"/>
  <c r="D111" i="5"/>
  <c r="E111" i="5" s="1"/>
  <c r="G31" i="10" s="1"/>
  <c r="D112" i="5"/>
  <c r="E112" i="5" s="1"/>
  <c r="G32" i="10" s="1"/>
  <c r="D116" i="5"/>
  <c r="E116" i="5" s="1"/>
  <c r="G36" i="10" s="1"/>
  <c r="D120" i="5"/>
  <c r="E120" i="5" s="1"/>
  <c r="G40" i="10" s="1"/>
  <c r="D121" i="5"/>
  <c r="E121" i="5" s="1"/>
  <c r="G41" i="10" s="1"/>
  <c r="D123" i="5"/>
  <c r="E123" i="5" s="1"/>
  <c r="G43" i="10" s="1"/>
  <c r="D124" i="5"/>
  <c r="E124" i="5" s="1"/>
  <c r="G45" i="10" s="1"/>
  <c r="D136" i="5"/>
  <c r="E136" i="5" s="1"/>
  <c r="G58" i="10" s="1"/>
  <c r="D141" i="5"/>
  <c r="E141" i="5" s="1"/>
  <c r="G63" i="10" s="1"/>
  <c r="D144" i="5"/>
  <c r="E144" i="5" s="1"/>
  <c r="G66" i="10" s="1"/>
  <c r="D149" i="5"/>
  <c r="E149" i="5" s="1"/>
  <c r="G71" i="10" s="1"/>
  <c r="D150" i="5"/>
  <c r="E150" i="5" s="1"/>
  <c r="G72" i="10" s="1"/>
  <c r="D92" i="5"/>
  <c r="E92" i="5" s="1"/>
  <c r="G5" i="10" s="1"/>
  <c r="D94" i="4"/>
  <c r="E94" i="4" s="1"/>
  <c r="F7" i="10" s="1"/>
  <c r="D95" i="4"/>
  <c r="E95" i="4" s="1"/>
  <c r="F8" i="10" s="1"/>
  <c r="D96" i="4"/>
  <c r="E96" i="4" s="1"/>
  <c r="F9" i="10" s="1"/>
  <c r="D97" i="4"/>
  <c r="E97" i="4" s="1"/>
  <c r="F10" i="10" s="1"/>
  <c r="D99" i="4"/>
  <c r="E99" i="4" s="1"/>
  <c r="F12" i="10" s="1"/>
  <c r="D100" i="4"/>
  <c r="E100" i="4" s="1"/>
  <c r="F14" i="10" s="1"/>
  <c r="D101" i="4"/>
  <c r="E101" i="4" s="1"/>
  <c r="F13" i="10" s="1"/>
  <c r="D102" i="4"/>
  <c r="E102" i="4" s="1"/>
  <c r="F15" i="10" s="1"/>
  <c r="D103" i="4"/>
  <c r="E103" i="4" s="1"/>
  <c r="F16" i="10" s="1"/>
  <c r="D110" i="4"/>
  <c r="E110" i="4" s="1"/>
  <c r="F30" i="10" s="1"/>
  <c r="D111" i="4"/>
  <c r="E111" i="4" s="1"/>
  <c r="F31" i="10" s="1"/>
  <c r="D112" i="4"/>
  <c r="E112" i="4" s="1"/>
  <c r="F32" i="10" s="1"/>
  <c r="D116" i="4"/>
  <c r="E116" i="4" s="1"/>
  <c r="F36" i="10" s="1"/>
  <c r="D120" i="4"/>
  <c r="E120" i="4" s="1"/>
  <c r="F40" i="10" s="1"/>
  <c r="D121" i="4"/>
  <c r="E121" i="4" s="1"/>
  <c r="F41" i="10" s="1"/>
  <c r="D123" i="4"/>
  <c r="E123" i="4" s="1"/>
  <c r="F43" i="10" s="1"/>
  <c r="D124" i="4"/>
  <c r="E124" i="4" s="1"/>
  <c r="F45" i="10" s="1"/>
  <c r="D136" i="4"/>
  <c r="E136" i="4" s="1"/>
  <c r="F58" i="10" s="1"/>
  <c r="D141" i="4"/>
  <c r="E141" i="4" s="1"/>
  <c r="F63" i="10" s="1"/>
  <c r="D144" i="4"/>
  <c r="E144" i="4" s="1"/>
  <c r="F66" i="10" s="1"/>
  <c r="D149" i="4"/>
  <c r="E149" i="4" s="1"/>
  <c r="F71" i="10" s="1"/>
  <c r="D150" i="4"/>
  <c r="E150" i="4" s="1"/>
  <c r="F72" i="10" s="1"/>
  <c r="D92" i="4"/>
  <c r="E92" i="4" s="1"/>
  <c r="F5" i="10" s="1"/>
  <c r="D92" i="3"/>
  <c r="E92" i="3" s="1"/>
  <c r="E7" i="10" s="1"/>
  <c r="D93" i="3"/>
  <c r="D94" i="3"/>
  <c r="E94" i="3" s="1"/>
  <c r="E9" i="10" s="1"/>
  <c r="D95" i="3"/>
  <c r="E95" i="3" s="1"/>
  <c r="E10" i="10" s="1"/>
  <c r="D98" i="3"/>
  <c r="E98" i="3" s="1"/>
  <c r="E13" i="10" s="1"/>
  <c r="D99" i="3"/>
  <c r="E99" i="3" s="1"/>
  <c r="E14" i="10" s="1"/>
  <c r="D100" i="3"/>
  <c r="E100" i="3" s="1"/>
  <c r="E15" i="10" s="1"/>
  <c r="D101" i="3"/>
  <c r="E101" i="3" s="1"/>
  <c r="E16" i="10" s="1"/>
  <c r="D108" i="3"/>
  <c r="E108" i="3" s="1"/>
  <c r="E30" i="10" s="1"/>
  <c r="D109" i="3"/>
  <c r="E109" i="3" s="1"/>
  <c r="E31" i="10" s="1"/>
  <c r="D110" i="3"/>
  <c r="D114" i="3"/>
  <c r="E114" i="3" s="1"/>
  <c r="E36" i="10" s="1"/>
  <c r="D118" i="3"/>
  <c r="E118" i="3" s="1"/>
  <c r="E40" i="10" s="1"/>
  <c r="D119" i="3"/>
  <c r="E119" i="3" s="1"/>
  <c r="E41" i="10" s="1"/>
  <c r="D121" i="3"/>
  <c r="D122" i="3"/>
  <c r="E122" i="3" s="1"/>
  <c r="E45" i="10" s="1"/>
  <c r="D134" i="3"/>
  <c r="E134" i="3" s="1"/>
  <c r="E58" i="10" s="1"/>
  <c r="D139" i="3"/>
  <c r="E139" i="3" s="1"/>
  <c r="E63" i="10" s="1"/>
  <c r="D142" i="3"/>
  <c r="D147" i="3"/>
  <c r="E147" i="3" s="1"/>
  <c r="E71" i="10" s="1"/>
  <c r="D148" i="3"/>
  <c r="E148" i="3" s="1"/>
  <c r="E72" i="10" s="1"/>
  <c r="D90" i="3"/>
  <c r="E90" i="3" s="1"/>
  <c r="E5" i="10" s="1"/>
  <c r="D97" i="2"/>
  <c r="E97" i="2" s="1"/>
  <c r="D14" i="10" s="1"/>
  <c r="D93" i="2"/>
  <c r="E93" i="2" s="1"/>
  <c r="D10" i="10" s="1"/>
  <c r="D90" i="2"/>
  <c r="E90" i="2" s="1"/>
  <c r="D7" i="10" s="1"/>
  <c r="D91" i="2"/>
  <c r="E91" i="2" s="1"/>
  <c r="D8" i="10" s="1"/>
  <c r="D96" i="2"/>
  <c r="E96" i="2" s="1"/>
  <c r="D13" i="10" s="1"/>
  <c r="D98" i="2"/>
  <c r="E98" i="2" s="1"/>
  <c r="D15" i="10" s="1"/>
  <c r="D99" i="2"/>
  <c r="E99" i="2" s="1"/>
  <c r="D16" i="10" s="1"/>
  <c r="D105" i="2"/>
  <c r="E105" i="2" s="1"/>
  <c r="D30" i="10" s="1"/>
  <c r="D106" i="2"/>
  <c r="E106" i="2" s="1"/>
  <c r="D31" i="10" s="1"/>
  <c r="D107" i="2"/>
  <c r="E107" i="2" s="1"/>
  <c r="D32" i="10" s="1"/>
  <c r="D111" i="2"/>
  <c r="E111" i="2" s="1"/>
  <c r="D36" i="10" s="1"/>
  <c r="D115" i="2"/>
  <c r="E115" i="2" s="1"/>
  <c r="D40" i="10" s="1"/>
  <c r="D116" i="2"/>
  <c r="E116" i="2" s="1"/>
  <c r="D41" i="10" s="1"/>
  <c r="D118" i="2"/>
  <c r="E118" i="2" s="1"/>
  <c r="D43" i="10" s="1"/>
  <c r="D119" i="2"/>
  <c r="E119" i="2" s="1"/>
  <c r="D45" i="10" s="1"/>
  <c r="D131" i="2"/>
  <c r="E131" i="2" s="1"/>
  <c r="D58" i="10" s="1"/>
  <c r="D136" i="2"/>
  <c r="E136" i="2" s="1"/>
  <c r="D63" i="10" s="1"/>
  <c r="D138" i="2"/>
  <c r="E138" i="2" s="1"/>
  <c r="D66" i="10" s="1"/>
  <c r="D143" i="2"/>
  <c r="E143" i="2" s="1"/>
  <c r="D71" i="10" s="1"/>
  <c r="D144" i="2"/>
  <c r="E144" i="2" s="1"/>
  <c r="D72" i="10" s="1"/>
  <c r="D88" i="2"/>
  <c r="E88" i="2" s="1"/>
  <c r="D5" i="10" s="1"/>
  <c r="D92" i="1"/>
  <c r="E92" i="1" s="1"/>
  <c r="C10" i="10" s="1"/>
  <c r="D89" i="1"/>
  <c r="D95" i="1"/>
  <c r="E95" i="1" s="1"/>
  <c r="C13" i="10" s="1"/>
  <c r="D96" i="1"/>
  <c r="E96" i="1" s="1"/>
  <c r="C15" i="10" s="1"/>
  <c r="D97" i="1"/>
  <c r="E97" i="1" s="1"/>
  <c r="C16" i="10" s="1"/>
  <c r="D104" i="1"/>
  <c r="D105" i="1"/>
  <c r="D109" i="1"/>
  <c r="E109" i="1" s="1"/>
  <c r="C36" i="10" s="1"/>
  <c r="D112" i="1"/>
  <c r="E112" i="1" s="1"/>
  <c r="C40" i="10" s="1"/>
  <c r="D113" i="1"/>
  <c r="D115" i="1"/>
  <c r="E115" i="1" s="1"/>
  <c r="C43" i="10" s="1"/>
  <c r="D116" i="1"/>
  <c r="E116" i="1" s="1"/>
  <c r="C45" i="10" s="1"/>
  <c r="D127" i="1"/>
  <c r="E127" i="1" s="1"/>
  <c r="C58" i="10" s="1"/>
  <c r="D132" i="1"/>
  <c r="D134" i="1"/>
  <c r="D137" i="1"/>
  <c r="E137" i="1" s="1"/>
  <c r="C71" i="10" s="1"/>
  <c r="D138" i="1"/>
  <c r="E138" i="1" s="1"/>
  <c r="C72" i="10" s="1"/>
  <c r="D87" i="1"/>
  <c r="O17" i="10"/>
  <c r="H75" i="10" l="1"/>
  <c r="F75" i="10"/>
  <c r="J75" i="10"/>
  <c r="E75" i="10"/>
  <c r="K75" i="10"/>
  <c r="K18" i="10"/>
  <c r="J18" i="10"/>
  <c r="G75" i="10"/>
  <c r="I75" i="10"/>
  <c r="I18" i="10"/>
  <c r="H18" i="10"/>
  <c r="G18" i="10"/>
  <c r="F18" i="10"/>
  <c r="E18" i="10"/>
  <c r="D75" i="10"/>
  <c r="D18" i="10"/>
  <c r="N198" i="13"/>
  <c r="N195" i="13"/>
  <c r="M195" i="13"/>
  <c r="L195" i="13"/>
  <c r="K195" i="13"/>
  <c r="J195" i="13"/>
  <c r="I195" i="13"/>
  <c r="H195" i="13"/>
  <c r="G195" i="13"/>
  <c r="F195" i="13"/>
  <c r="E195" i="13"/>
  <c r="D195" i="13"/>
  <c r="C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95" i="13" s="1"/>
  <c r="N130" i="13"/>
  <c r="M130" i="13"/>
  <c r="L130" i="13"/>
  <c r="K130" i="13"/>
  <c r="J130" i="13"/>
  <c r="I130" i="13"/>
  <c r="H130" i="13"/>
  <c r="G130" i="13"/>
  <c r="F130" i="13"/>
  <c r="E130" i="13"/>
  <c r="D130" i="13"/>
  <c r="C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O113" i="13"/>
  <c r="O112" i="13"/>
  <c r="O111" i="13"/>
  <c r="O110" i="13"/>
  <c r="O109" i="13"/>
  <c r="O108" i="13"/>
  <c r="O107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O74" i="13"/>
  <c r="O73" i="13"/>
  <c r="O72" i="13"/>
  <c r="O71" i="13"/>
  <c r="O70" i="13"/>
  <c r="N65" i="13"/>
  <c r="M65" i="13"/>
  <c r="M198" i="13" s="1"/>
  <c r="L65" i="13"/>
  <c r="L198" i="13" s="1"/>
  <c r="H65" i="13"/>
  <c r="O64" i="13"/>
  <c r="O63" i="13"/>
  <c r="K62" i="13"/>
  <c r="K62" i="11" s="1"/>
  <c r="J62" i="13"/>
  <c r="I62" i="13"/>
  <c r="I62" i="11" s="1"/>
  <c r="G62" i="13"/>
  <c r="F62" i="13"/>
  <c r="F62" i="11" s="1"/>
  <c r="E62" i="13"/>
  <c r="D62" i="13"/>
  <c r="D62" i="11" s="1"/>
  <c r="C62" i="13"/>
  <c r="K61" i="13"/>
  <c r="K61" i="11" s="1"/>
  <c r="J61" i="13"/>
  <c r="J61" i="11" s="1"/>
  <c r="I61" i="13"/>
  <c r="G61" i="13"/>
  <c r="F61" i="13"/>
  <c r="F61" i="11" s="1"/>
  <c r="E61" i="13"/>
  <c r="E61" i="11" s="1"/>
  <c r="D61" i="13"/>
  <c r="C61" i="13"/>
  <c r="K60" i="13"/>
  <c r="K60" i="11" s="1"/>
  <c r="J60" i="13"/>
  <c r="I60" i="13"/>
  <c r="G60" i="13"/>
  <c r="F60" i="13"/>
  <c r="F60" i="11" s="1"/>
  <c r="E60" i="13"/>
  <c r="D60" i="13"/>
  <c r="C60" i="13"/>
  <c r="K59" i="13"/>
  <c r="K59" i="11" s="1"/>
  <c r="J59" i="13"/>
  <c r="I59" i="13"/>
  <c r="G59" i="13"/>
  <c r="G59" i="11" s="1"/>
  <c r="F59" i="13"/>
  <c r="F59" i="11" s="1"/>
  <c r="E59" i="13"/>
  <c r="D59" i="13"/>
  <c r="C59" i="13"/>
  <c r="C59" i="11" s="1"/>
  <c r="K58" i="13"/>
  <c r="K58" i="11" s="1"/>
  <c r="J58" i="13"/>
  <c r="I58" i="13"/>
  <c r="G58" i="13"/>
  <c r="F58" i="13"/>
  <c r="F58" i="11" s="1"/>
  <c r="E58" i="13"/>
  <c r="D58" i="13"/>
  <c r="D58" i="11" s="1"/>
  <c r="C58" i="13"/>
  <c r="K57" i="13"/>
  <c r="K57" i="11" s="1"/>
  <c r="J57" i="13"/>
  <c r="J57" i="11" s="1"/>
  <c r="I57" i="13"/>
  <c r="G57" i="13"/>
  <c r="F57" i="13"/>
  <c r="F57" i="11" s="1"/>
  <c r="E57" i="13"/>
  <c r="E57" i="11" s="1"/>
  <c r="D57" i="13"/>
  <c r="K56" i="13"/>
  <c r="J56" i="13"/>
  <c r="J56" i="11" s="1"/>
  <c r="I56" i="13"/>
  <c r="G56" i="13"/>
  <c r="F56" i="13"/>
  <c r="E56" i="13"/>
  <c r="O55" i="13"/>
  <c r="K54" i="13"/>
  <c r="J54" i="13"/>
  <c r="J54" i="11" s="1"/>
  <c r="I54" i="13"/>
  <c r="I54" i="11" s="1"/>
  <c r="G54" i="13"/>
  <c r="F54" i="13"/>
  <c r="E54" i="13"/>
  <c r="D54" i="13"/>
  <c r="D54" i="11" s="1"/>
  <c r="C54" i="13"/>
  <c r="K53" i="13"/>
  <c r="K53" i="11" s="1"/>
  <c r="J53" i="13"/>
  <c r="I53" i="13"/>
  <c r="I53" i="11" s="1"/>
  <c r="G53" i="13"/>
  <c r="F53" i="13"/>
  <c r="E53" i="13"/>
  <c r="D53" i="13"/>
  <c r="D53" i="11" s="1"/>
  <c r="C53" i="13"/>
  <c r="K52" i="13"/>
  <c r="J52" i="13"/>
  <c r="I52" i="13"/>
  <c r="I52" i="11" s="1"/>
  <c r="G52" i="13"/>
  <c r="F52" i="13"/>
  <c r="E52" i="13"/>
  <c r="D52" i="13"/>
  <c r="D52" i="11" s="1"/>
  <c r="C52" i="13"/>
  <c r="K51" i="13"/>
  <c r="J51" i="13"/>
  <c r="G51" i="13"/>
  <c r="G51" i="11" s="1"/>
  <c r="F51" i="13"/>
  <c r="E51" i="13"/>
  <c r="K50" i="13"/>
  <c r="K50" i="11" s="1"/>
  <c r="J50" i="13"/>
  <c r="J50" i="11" s="1"/>
  <c r="I50" i="13"/>
  <c r="G50" i="13"/>
  <c r="F50" i="13"/>
  <c r="F50" i="11" s="1"/>
  <c r="E50" i="13"/>
  <c r="E50" i="11" s="1"/>
  <c r="D50" i="13"/>
  <c r="C50" i="13"/>
  <c r="K49" i="13"/>
  <c r="J49" i="13"/>
  <c r="J49" i="11" s="1"/>
  <c r="I49" i="13"/>
  <c r="G49" i="13"/>
  <c r="G49" i="11" s="1"/>
  <c r="F49" i="13"/>
  <c r="E49" i="13"/>
  <c r="E49" i="11" s="1"/>
  <c r="D49" i="13"/>
  <c r="C49" i="13"/>
  <c r="C49" i="11" s="1"/>
  <c r="K48" i="13"/>
  <c r="J48" i="13"/>
  <c r="J48" i="11" s="1"/>
  <c r="I48" i="13"/>
  <c r="I48" i="11" s="1"/>
  <c r="G48" i="13"/>
  <c r="F48" i="13"/>
  <c r="E48" i="13"/>
  <c r="E48" i="11" s="1"/>
  <c r="D48" i="13"/>
  <c r="D48" i="11" s="1"/>
  <c r="C48" i="13"/>
  <c r="G47" i="13"/>
  <c r="F47" i="13"/>
  <c r="F47" i="11" s="1"/>
  <c r="E47" i="13"/>
  <c r="D47" i="13"/>
  <c r="C47" i="13"/>
  <c r="K46" i="13"/>
  <c r="K46" i="11" s="1"/>
  <c r="I46" i="13"/>
  <c r="G46" i="13"/>
  <c r="F46" i="13"/>
  <c r="F46" i="11" s="1"/>
  <c r="E46" i="13"/>
  <c r="E46" i="11" s="1"/>
  <c r="D46" i="13"/>
  <c r="C46" i="13"/>
  <c r="K45" i="13"/>
  <c r="J45" i="13"/>
  <c r="J45" i="11" s="1"/>
  <c r="I45" i="13"/>
  <c r="G45" i="13"/>
  <c r="G45" i="11" s="1"/>
  <c r="F45" i="13"/>
  <c r="E45" i="13"/>
  <c r="E45" i="11" s="1"/>
  <c r="D45" i="13"/>
  <c r="C45" i="13"/>
  <c r="C45" i="11" s="1"/>
  <c r="I44" i="13"/>
  <c r="G44" i="13"/>
  <c r="F44" i="13"/>
  <c r="F44" i="11" s="1"/>
  <c r="E44" i="13"/>
  <c r="D44" i="13"/>
  <c r="K43" i="13"/>
  <c r="K43" i="11" s="1"/>
  <c r="J43" i="13"/>
  <c r="I43" i="13"/>
  <c r="G43" i="13"/>
  <c r="F43" i="13"/>
  <c r="F43" i="11" s="1"/>
  <c r="E43" i="13"/>
  <c r="D43" i="13"/>
  <c r="C43" i="13"/>
  <c r="K42" i="13"/>
  <c r="K42" i="11" s="1"/>
  <c r="J42" i="13"/>
  <c r="I42" i="13"/>
  <c r="G42" i="13"/>
  <c r="G42" i="11" s="1"/>
  <c r="F42" i="13"/>
  <c r="F42" i="11" s="1"/>
  <c r="E42" i="13"/>
  <c r="D42" i="13"/>
  <c r="C42" i="13"/>
  <c r="C42" i="11" s="1"/>
  <c r="K41" i="13"/>
  <c r="K41" i="11" s="1"/>
  <c r="J41" i="13"/>
  <c r="I41" i="13"/>
  <c r="I41" i="11" s="1"/>
  <c r="G41" i="13"/>
  <c r="F41" i="13"/>
  <c r="F41" i="11" s="1"/>
  <c r="E41" i="13"/>
  <c r="D41" i="13"/>
  <c r="D41" i="11" s="1"/>
  <c r="C41" i="13"/>
  <c r="K40" i="13"/>
  <c r="K40" i="11" s="1"/>
  <c r="J40" i="13"/>
  <c r="J40" i="11" s="1"/>
  <c r="I40" i="13"/>
  <c r="G40" i="13"/>
  <c r="F40" i="13"/>
  <c r="F40" i="11" s="1"/>
  <c r="E40" i="13"/>
  <c r="E40" i="11" s="1"/>
  <c r="D40" i="13"/>
  <c r="C40" i="13"/>
  <c r="O39" i="13"/>
  <c r="K38" i="13"/>
  <c r="J38" i="13"/>
  <c r="I38" i="13"/>
  <c r="G38" i="13"/>
  <c r="G38" i="11" s="1"/>
  <c r="F38" i="13"/>
  <c r="E38" i="13"/>
  <c r="D38" i="13"/>
  <c r="C38" i="13"/>
  <c r="C38" i="11" s="1"/>
  <c r="K37" i="13"/>
  <c r="J37" i="13"/>
  <c r="I37" i="13"/>
  <c r="I37" i="11" s="1"/>
  <c r="G37" i="13"/>
  <c r="G37" i="11" s="1"/>
  <c r="F37" i="13"/>
  <c r="E37" i="13"/>
  <c r="D37" i="13"/>
  <c r="D37" i="11" s="1"/>
  <c r="C37" i="13"/>
  <c r="C37" i="11" s="1"/>
  <c r="K36" i="13"/>
  <c r="J36" i="13"/>
  <c r="J36" i="11" s="1"/>
  <c r="I36" i="13"/>
  <c r="G36" i="13"/>
  <c r="G36" i="11" s="1"/>
  <c r="F36" i="13"/>
  <c r="E36" i="13"/>
  <c r="E36" i="11" s="1"/>
  <c r="D36" i="13"/>
  <c r="C36" i="13"/>
  <c r="C36" i="11" s="1"/>
  <c r="K35" i="13"/>
  <c r="K35" i="11" s="1"/>
  <c r="J35" i="13"/>
  <c r="I35" i="13"/>
  <c r="G35" i="13"/>
  <c r="G35" i="11" s="1"/>
  <c r="F35" i="13"/>
  <c r="F35" i="11" s="1"/>
  <c r="E35" i="13"/>
  <c r="D35" i="13"/>
  <c r="C35" i="13"/>
  <c r="G34" i="13"/>
  <c r="F34" i="13"/>
  <c r="E34" i="13"/>
  <c r="D34" i="13"/>
  <c r="D34" i="11" s="1"/>
  <c r="C34" i="13"/>
  <c r="G33" i="13"/>
  <c r="O33" i="13" s="1"/>
  <c r="O32" i="13"/>
  <c r="K31" i="13"/>
  <c r="J31" i="13"/>
  <c r="I31" i="13"/>
  <c r="I31" i="11" s="1"/>
  <c r="G31" i="13"/>
  <c r="G31" i="11" s="1"/>
  <c r="F31" i="13"/>
  <c r="E31" i="13"/>
  <c r="D31" i="13"/>
  <c r="C31" i="13"/>
  <c r="C31" i="11" s="1"/>
  <c r="K30" i="13"/>
  <c r="O30" i="13" s="1"/>
  <c r="O29" i="13"/>
  <c r="O28" i="13"/>
  <c r="K27" i="13"/>
  <c r="J27" i="13"/>
  <c r="J27" i="11" s="1"/>
  <c r="I27" i="13"/>
  <c r="G27" i="13"/>
  <c r="F27" i="13"/>
  <c r="E27" i="13"/>
  <c r="E27" i="11" s="1"/>
  <c r="D27" i="13"/>
  <c r="C27" i="13"/>
  <c r="C27" i="11" s="1"/>
  <c r="G26" i="13"/>
  <c r="K25" i="13"/>
  <c r="J25" i="13"/>
  <c r="I25" i="13"/>
  <c r="I25" i="11" s="1"/>
  <c r="G25" i="13"/>
  <c r="F25" i="13"/>
  <c r="E25" i="13"/>
  <c r="D25" i="13"/>
  <c r="D25" i="11" s="1"/>
  <c r="C25" i="13"/>
  <c r="K24" i="13"/>
  <c r="J24" i="13"/>
  <c r="J24" i="11" s="1"/>
  <c r="I24" i="13"/>
  <c r="I24" i="11" s="1"/>
  <c r="E24" i="13"/>
  <c r="D24" i="13"/>
  <c r="C24" i="13"/>
  <c r="I23" i="13"/>
  <c r="I23" i="11" s="1"/>
  <c r="G23" i="13"/>
  <c r="F23" i="13"/>
  <c r="F23" i="11" s="1"/>
  <c r="E23" i="13"/>
  <c r="D23" i="13"/>
  <c r="D23" i="11" s="1"/>
  <c r="K22" i="13"/>
  <c r="K22" i="11" s="1"/>
  <c r="J22" i="13"/>
  <c r="I22" i="13"/>
  <c r="G22" i="13"/>
  <c r="G22" i="11" s="1"/>
  <c r="F22" i="13"/>
  <c r="F22" i="11" s="1"/>
  <c r="E22" i="13"/>
  <c r="D22" i="13"/>
  <c r="C22" i="13"/>
  <c r="G21" i="13"/>
  <c r="F21" i="13"/>
  <c r="E21" i="13"/>
  <c r="D21" i="13"/>
  <c r="D21" i="11" s="1"/>
  <c r="C21" i="13"/>
  <c r="K20" i="13"/>
  <c r="J20" i="13"/>
  <c r="J20" i="11" s="1"/>
  <c r="I20" i="13"/>
  <c r="G20" i="13"/>
  <c r="F20" i="13"/>
  <c r="E20" i="13"/>
  <c r="E20" i="11" s="1"/>
  <c r="D20" i="13"/>
  <c r="C20" i="13"/>
  <c r="K19" i="13"/>
  <c r="J19" i="13"/>
  <c r="I19" i="13"/>
  <c r="I19" i="11" s="1"/>
  <c r="G19" i="13"/>
  <c r="F19" i="13"/>
  <c r="F19" i="11" s="1"/>
  <c r="E19" i="13"/>
  <c r="D19" i="13"/>
  <c r="D19" i="11" s="1"/>
  <c r="C19" i="13"/>
  <c r="K18" i="13"/>
  <c r="J18" i="13"/>
  <c r="I18" i="13"/>
  <c r="I18" i="11" s="1"/>
  <c r="G18" i="13"/>
  <c r="G18" i="11" s="1"/>
  <c r="F18" i="13"/>
  <c r="E18" i="13"/>
  <c r="D18" i="13"/>
  <c r="D18" i="11" s="1"/>
  <c r="C18" i="13"/>
  <c r="C18" i="11" s="1"/>
  <c r="G17" i="13"/>
  <c r="F17" i="13"/>
  <c r="E17" i="13"/>
  <c r="D17" i="13"/>
  <c r="C17" i="13"/>
  <c r="K16" i="13"/>
  <c r="K16" i="11" s="1"/>
  <c r="J16" i="13"/>
  <c r="J16" i="11" s="1"/>
  <c r="I16" i="13"/>
  <c r="G16" i="13"/>
  <c r="F16" i="13"/>
  <c r="F16" i="11" s="1"/>
  <c r="E16" i="13"/>
  <c r="E16" i="11" s="1"/>
  <c r="D16" i="13"/>
  <c r="C16" i="13"/>
  <c r="K15" i="13"/>
  <c r="J15" i="13"/>
  <c r="J15" i="11" s="1"/>
  <c r="I15" i="13"/>
  <c r="G15" i="13"/>
  <c r="G15" i="11" s="1"/>
  <c r="F15" i="13"/>
  <c r="E15" i="13"/>
  <c r="E15" i="11" s="1"/>
  <c r="D15" i="13"/>
  <c r="C15" i="13"/>
  <c r="K14" i="13"/>
  <c r="J14" i="13"/>
  <c r="J14" i="11" s="1"/>
  <c r="I14" i="13"/>
  <c r="G14" i="13"/>
  <c r="F14" i="13"/>
  <c r="E14" i="13"/>
  <c r="D14" i="13"/>
  <c r="C14" i="13"/>
  <c r="K13" i="13"/>
  <c r="J13" i="13"/>
  <c r="J13" i="11" s="1"/>
  <c r="I13" i="13"/>
  <c r="G13" i="13"/>
  <c r="F13" i="13"/>
  <c r="E13" i="13"/>
  <c r="E13" i="11" s="1"/>
  <c r="D13" i="13"/>
  <c r="C13" i="13"/>
  <c r="O12" i="13"/>
  <c r="K11" i="13"/>
  <c r="K11" i="11" s="1"/>
  <c r="J11" i="13"/>
  <c r="I11" i="13"/>
  <c r="G11" i="13"/>
  <c r="G13" i="11" s="1"/>
  <c r="F11" i="13"/>
  <c r="F11" i="11" s="1"/>
  <c r="E11" i="13"/>
  <c r="D11" i="13"/>
  <c r="C11" i="13"/>
  <c r="O10" i="13"/>
  <c r="O9" i="13"/>
  <c r="K8" i="13"/>
  <c r="K8" i="11" s="1"/>
  <c r="J8" i="13"/>
  <c r="I8" i="13"/>
  <c r="I8" i="11" s="1"/>
  <c r="G8" i="13"/>
  <c r="F8" i="13"/>
  <c r="F8" i="11" s="1"/>
  <c r="E8" i="13"/>
  <c r="D8" i="13"/>
  <c r="D8" i="11" s="1"/>
  <c r="C8" i="13"/>
  <c r="O7" i="13"/>
  <c r="O6" i="13"/>
  <c r="K5" i="13"/>
  <c r="K5" i="11" s="1"/>
  <c r="J5" i="13"/>
  <c r="I5" i="13"/>
  <c r="G5" i="13"/>
  <c r="F5" i="13"/>
  <c r="E5" i="13"/>
  <c r="D5" i="13"/>
  <c r="C5" i="13"/>
  <c r="G4" i="13"/>
  <c r="G4" i="11" s="1"/>
  <c r="F4" i="13"/>
  <c r="E4" i="13"/>
  <c r="P93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O90" i="12" s="1"/>
  <c r="O89" i="12"/>
  <c r="O88" i="12"/>
  <c r="O87" i="12"/>
  <c r="O86" i="12"/>
  <c r="O85" i="12"/>
  <c r="O84" i="12"/>
  <c r="O83" i="12"/>
  <c r="O82" i="12"/>
  <c r="O81" i="12"/>
  <c r="O80" i="12"/>
  <c r="O79" i="12"/>
  <c r="O78" i="12"/>
  <c r="O77" i="12"/>
  <c r="O76" i="12"/>
  <c r="O75" i="12"/>
  <c r="O74" i="12"/>
  <c r="O73" i="12"/>
  <c r="O72" i="12"/>
  <c r="O71" i="12"/>
  <c r="O70" i="12"/>
  <c r="O69" i="12"/>
  <c r="O68" i="12"/>
  <c r="O67" i="12"/>
  <c r="N60" i="12"/>
  <c r="N93" i="12" s="1"/>
  <c r="M60" i="12"/>
  <c r="M93" i="12" s="1"/>
  <c r="M94" i="12" s="1"/>
  <c r="M96" i="12" s="1"/>
  <c r="L60" i="12"/>
  <c r="K60" i="12"/>
  <c r="J60" i="12"/>
  <c r="I60" i="12"/>
  <c r="H60" i="12"/>
  <c r="G60" i="12"/>
  <c r="F60" i="12"/>
  <c r="E60" i="12"/>
  <c r="D60" i="12"/>
  <c r="C60" i="12"/>
  <c r="R59" i="12"/>
  <c r="O59" i="12"/>
  <c r="R58" i="12"/>
  <c r="O58" i="12"/>
  <c r="R57" i="12"/>
  <c r="O57" i="12"/>
  <c r="R56" i="12"/>
  <c r="O56" i="12"/>
  <c r="R55" i="12"/>
  <c r="O55" i="12"/>
  <c r="R54" i="12"/>
  <c r="O54" i="12"/>
  <c r="R53" i="12"/>
  <c r="O53" i="12"/>
  <c r="R52" i="12"/>
  <c r="O52" i="12"/>
  <c r="R51" i="12"/>
  <c r="O51" i="12"/>
  <c r="R50" i="12"/>
  <c r="O50" i="12"/>
  <c r="R49" i="12"/>
  <c r="O49" i="12"/>
  <c r="R48" i="12"/>
  <c r="O48" i="12"/>
  <c r="R47" i="12"/>
  <c r="O47" i="12"/>
  <c r="R46" i="12"/>
  <c r="O46" i="12"/>
  <c r="R45" i="12"/>
  <c r="O45" i="12"/>
  <c r="R44" i="12"/>
  <c r="O44" i="12"/>
  <c r="R43" i="12"/>
  <c r="O43" i="12"/>
  <c r="R42" i="12"/>
  <c r="O42" i="12"/>
  <c r="R41" i="12"/>
  <c r="O41" i="12"/>
  <c r="R40" i="12"/>
  <c r="O40" i="12"/>
  <c r="R39" i="12"/>
  <c r="O39" i="12"/>
  <c r="R38" i="12"/>
  <c r="O38" i="12"/>
  <c r="O37" i="12"/>
  <c r="R36" i="12"/>
  <c r="O36" i="12"/>
  <c r="Q30" i="12"/>
  <c r="N30" i="12"/>
  <c r="M30" i="12"/>
  <c r="L30" i="12"/>
  <c r="L93" i="12" s="1"/>
  <c r="H30" i="12"/>
  <c r="H93" i="12" s="1"/>
  <c r="R29" i="12"/>
  <c r="K28" i="12"/>
  <c r="J28" i="12"/>
  <c r="I28" i="12"/>
  <c r="G28" i="12"/>
  <c r="F28" i="12"/>
  <c r="E28" i="12"/>
  <c r="D28" i="12"/>
  <c r="C28" i="12"/>
  <c r="O28" i="12" s="1"/>
  <c r="R28" i="12" s="1"/>
  <c r="K27" i="12"/>
  <c r="J27" i="12"/>
  <c r="I27" i="12"/>
  <c r="G27" i="12"/>
  <c r="F27" i="12"/>
  <c r="E27" i="12"/>
  <c r="D27" i="12"/>
  <c r="C27" i="12"/>
  <c r="O26" i="12"/>
  <c r="R26" i="12" s="1"/>
  <c r="R25" i="12"/>
  <c r="O25" i="12"/>
  <c r="O24" i="12"/>
  <c r="R24" i="12" s="1"/>
  <c r="R23" i="12"/>
  <c r="O23" i="12"/>
  <c r="O22" i="12"/>
  <c r="R22" i="12" s="1"/>
  <c r="J21" i="12"/>
  <c r="I21" i="12"/>
  <c r="G21" i="12"/>
  <c r="R20" i="12"/>
  <c r="O20" i="12"/>
  <c r="K19" i="12"/>
  <c r="J19" i="12"/>
  <c r="I19" i="12"/>
  <c r="G19" i="12"/>
  <c r="F19" i="12"/>
  <c r="E19" i="12"/>
  <c r="D19" i="12"/>
  <c r="C19" i="12"/>
  <c r="R18" i="12"/>
  <c r="O18" i="12"/>
  <c r="R17" i="12"/>
  <c r="O17" i="12"/>
  <c r="K16" i="12"/>
  <c r="J16" i="12"/>
  <c r="I16" i="12"/>
  <c r="G16" i="12"/>
  <c r="F16" i="12"/>
  <c r="E16" i="12"/>
  <c r="D16" i="12"/>
  <c r="C16" i="12"/>
  <c r="K15" i="12"/>
  <c r="J15" i="12"/>
  <c r="I15" i="12"/>
  <c r="G15" i="12"/>
  <c r="F15" i="12"/>
  <c r="E15" i="12"/>
  <c r="D15" i="12"/>
  <c r="C15" i="12"/>
  <c r="R14" i="12"/>
  <c r="O14" i="12"/>
  <c r="I13" i="12"/>
  <c r="G13" i="12"/>
  <c r="F13" i="12"/>
  <c r="E13" i="12"/>
  <c r="K12" i="12"/>
  <c r="J12" i="12"/>
  <c r="I12" i="12"/>
  <c r="G12" i="12"/>
  <c r="F12" i="12"/>
  <c r="E12" i="12"/>
  <c r="D12" i="12"/>
  <c r="C12" i="12"/>
  <c r="J11" i="12"/>
  <c r="I11" i="12"/>
  <c r="F11" i="12"/>
  <c r="E11" i="12"/>
  <c r="D11" i="12"/>
  <c r="C11" i="12"/>
  <c r="K10" i="12"/>
  <c r="J10" i="12"/>
  <c r="I10" i="12"/>
  <c r="O10" i="12" s="1"/>
  <c r="R10" i="12" s="1"/>
  <c r="K9" i="12"/>
  <c r="J9" i="12"/>
  <c r="I9" i="12"/>
  <c r="G9" i="12"/>
  <c r="F9" i="12"/>
  <c r="E9" i="12"/>
  <c r="D9" i="12"/>
  <c r="C9" i="12"/>
  <c r="O8" i="12"/>
  <c r="R8" i="12" s="1"/>
  <c r="K7" i="12"/>
  <c r="J7" i="12"/>
  <c r="I7" i="12"/>
  <c r="I30" i="12" s="1"/>
  <c r="I93" i="12" s="1"/>
  <c r="I94" i="12" s="1"/>
  <c r="I96" i="12" s="1"/>
  <c r="G7" i="12"/>
  <c r="F7" i="12"/>
  <c r="E7" i="12"/>
  <c r="D7" i="12"/>
  <c r="D30" i="12" s="1"/>
  <c r="D93" i="12" s="1"/>
  <c r="C7" i="12"/>
  <c r="N64" i="11"/>
  <c r="M64" i="11"/>
  <c r="L64" i="11"/>
  <c r="K64" i="11"/>
  <c r="J64" i="11"/>
  <c r="I64" i="11"/>
  <c r="H64" i="11"/>
  <c r="G64" i="11"/>
  <c r="F64" i="11"/>
  <c r="E64" i="11"/>
  <c r="D64" i="11"/>
  <c r="C64" i="11"/>
  <c r="O64" i="11" s="1"/>
  <c r="N63" i="11"/>
  <c r="M63" i="11"/>
  <c r="L63" i="11"/>
  <c r="K63" i="11"/>
  <c r="J63" i="11"/>
  <c r="I63" i="11"/>
  <c r="H63" i="11"/>
  <c r="G63" i="11"/>
  <c r="F63" i="11"/>
  <c r="E63" i="11"/>
  <c r="D63" i="11"/>
  <c r="C63" i="11"/>
  <c r="N62" i="11"/>
  <c r="M62" i="11"/>
  <c r="L62" i="11"/>
  <c r="J62" i="11"/>
  <c r="H62" i="11"/>
  <c r="G62" i="11"/>
  <c r="E62" i="11"/>
  <c r="C62" i="11"/>
  <c r="N61" i="11"/>
  <c r="M61" i="11"/>
  <c r="L61" i="11"/>
  <c r="I61" i="11"/>
  <c r="H61" i="11"/>
  <c r="G61" i="11"/>
  <c r="D61" i="11"/>
  <c r="C61" i="11"/>
  <c r="N60" i="11"/>
  <c r="M60" i="11"/>
  <c r="L60" i="11"/>
  <c r="J60" i="11"/>
  <c r="I60" i="11"/>
  <c r="H60" i="11"/>
  <c r="G60" i="11"/>
  <c r="E60" i="11"/>
  <c r="D60" i="11"/>
  <c r="C60" i="11"/>
  <c r="N59" i="11"/>
  <c r="M59" i="11"/>
  <c r="L59" i="11"/>
  <c r="J59" i="11"/>
  <c r="I59" i="11"/>
  <c r="H59" i="11"/>
  <c r="E59" i="11"/>
  <c r="D59" i="11"/>
  <c r="N58" i="11"/>
  <c r="M58" i="11"/>
  <c r="L58" i="11"/>
  <c r="J58" i="11"/>
  <c r="I58" i="11"/>
  <c r="H58" i="11"/>
  <c r="G58" i="11"/>
  <c r="E58" i="11"/>
  <c r="C58" i="11"/>
  <c r="N57" i="11"/>
  <c r="M57" i="11"/>
  <c r="L57" i="11"/>
  <c r="I57" i="11"/>
  <c r="H57" i="11"/>
  <c r="G57" i="11"/>
  <c r="D57" i="11"/>
  <c r="C57" i="11"/>
  <c r="N56" i="11"/>
  <c r="M56" i="11"/>
  <c r="L56" i="11"/>
  <c r="K56" i="11"/>
  <c r="I56" i="11"/>
  <c r="H56" i="11"/>
  <c r="G56" i="11"/>
  <c r="F56" i="11"/>
  <c r="D56" i="11"/>
  <c r="C56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O55" i="11" s="1"/>
  <c r="N54" i="11"/>
  <c r="M54" i="11"/>
  <c r="L54" i="11"/>
  <c r="K54" i="11"/>
  <c r="H54" i="11"/>
  <c r="G54" i="11"/>
  <c r="F54" i="11"/>
  <c r="E54" i="11"/>
  <c r="C54" i="11"/>
  <c r="N53" i="11"/>
  <c r="M53" i="11"/>
  <c r="L53" i="11"/>
  <c r="J53" i="11"/>
  <c r="H53" i="11"/>
  <c r="G53" i="11"/>
  <c r="F53" i="11"/>
  <c r="E53" i="11"/>
  <c r="C53" i="11"/>
  <c r="N52" i="11"/>
  <c r="M52" i="11"/>
  <c r="L52" i="11"/>
  <c r="K52" i="11"/>
  <c r="J52" i="11"/>
  <c r="H52" i="11"/>
  <c r="G52" i="11"/>
  <c r="F52" i="11"/>
  <c r="E52" i="11"/>
  <c r="C52" i="11"/>
  <c r="N51" i="11"/>
  <c r="M51" i="11"/>
  <c r="L51" i="11"/>
  <c r="K51" i="11"/>
  <c r="J51" i="11"/>
  <c r="I51" i="11"/>
  <c r="H51" i="11"/>
  <c r="F51" i="11"/>
  <c r="E51" i="11"/>
  <c r="D51" i="11"/>
  <c r="C51" i="11"/>
  <c r="N50" i="11"/>
  <c r="M50" i="11"/>
  <c r="L50" i="11"/>
  <c r="I50" i="11"/>
  <c r="H50" i="11"/>
  <c r="G50" i="11"/>
  <c r="D50" i="11"/>
  <c r="C50" i="11"/>
  <c r="N49" i="11"/>
  <c r="M49" i="11"/>
  <c r="L49" i="11"/>
  <c r="K49" i="11"/>
  <c r="I49" i="11"/>
  <c r="H49" i="11"/>
  <c r="F49" i="11"/>
  <c r="D49" i="11"/>
  <c r="N48" i="11"/>
  <c r="M48" i="11"/>
  <c r="L48" i="11"/>
  <c r="K48" i="11"/>
  <c r="H48" i="11"/>
  <c r="G48" i="11"/>
  <c r="F48" i="11"/>
  <c r="C48" i="11"/>
  <c r="N47" i="11"/>
  <c r="M47" i="11"/>
  <c r="L47" i="11"/>
  <c r="K47" i="11"/>
  <c r="J47" i="11"/>
  <c r="I47" i="11"/>
  <c r="H47" i="11"/>
  <c r="G47" i="11"/>
  <c r="E47" i="11"/>
  <c r="D47" i="11"/>
  <c r="C47" i="11"/>
  <c r="N46" i="11"/>
  <c r="M46" i="11"/>
  <c r="L46" i="11"/>
  <c r="J46" i="11"/>
  <c r="I46" i="11"/>
  <c r="H46" i="11"/>
  <c r="G46" i="11"/>
  <c r="D46" i="11"/>
  <c r="C46" i="11"/>
  <c r="N45" i="11"/>
  <c r="M45" i="11"/>
  <c r="L45" i="11"/>
  <c r="K45" i="11"/>
  <c r="I45" i="11"/>
  <c r="H45" i="11"/>
  <c r="F45" i="11"/>
  <c r="D45" i="11"/>
  <c r="N44" i="11"/>
  <c r="M44" i="11"/>
  <c r="L44" i="11"/>
  <c r="K44" i="11"/>
  <c r="J44" i="11"/>
  <c r="I44" i="11"/>
  <c r="H44" i="11"/>
  <c r="G44" i="11"/>
  <c r="E44" i="11"/>
  <c r="D44" i="11"/>
  <c r="C44" i="11"/>
  <c r="N43" i="11"/>
  <c r="M43" i="11"/>
  <c r="L43" i="11"/>
  <c r="J43" i="11"/>
  <c r="I43" i="11"/>
  <c r="H43" i="11"/>
  <c r="G43" i="11"/>
  <c r="E43" i="11"/>
  <c r="D43" i="11"/>
  <c r="C43" i="11"/>
  <c r="N42" i="11"/>
  <c r="M42" i="11"/>
  <c r="L42" i="11"/>
  <c r="J42" i="11"/>
  <c r="I42" i="11"/>
  <c r="H42" i="11"/>
  <c r="E42" i="11"/>
  <c r="D42" i="11"/>
  <c r="N41" i="11"/>
  <c r="M41" i="11"/>
  <c r="L41" i="11"/>
  <c r="J41" i="11"/>
  <c r="H41" i="11"/>
  <c r="G41" i="11"/>
  <c r="E41" i="11"/>
  <c r="C41" i="11"/>
  <c r="N40" i="11"/>
  <c r="M40" i="11"/>
  <c r="L40" i="11"/>
  <c r="I40" i="11"/>
  <c r="H40" i="11"/>
  <c r="G40" i="11"/>
  <c r="D40" i="11"/>
  <c r="C40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N38" i="11"/>
  <c r="M38" i="11"/>
  <c r="L38" i="11"/>
  <c r="K38" i="11"/>
  <c r="J38" i="11"/>
  <c r="I38" i="11"/>
  <c r="H38" i="11"/>
  <c r="F38" i="11"/>
  <c r="E38" i="11"/>
  <c r="D38" i="11"/>
  <c r="N37" i="11"/>
  <c r="M37" i="11"/>
  <c r="L37" i="11"/>
  <c r="K37" i="11"/>
  <c r="J37" i="11"/>
  <c r="H37" i="11"/>
  <c r="F37" i="11"/>
  <c r="E37" i="11"/>
  <c r="N36" i="11"/>
  <c r="M36" i="11"/>
  <c r="L36" i="11"/>
  <c r="K36" i="11"/>
  <c r="I36" i="11"/>
  <c r="H36" i="11"/>
  <c r="F36" i="11"/>
  <c r="D36" i="11"/>
  <c r="N35" i="11"/>
  <c r="M35" i="11"/>
  <c r="L35" i="11"/>
  <c r="J35" i="11"/>
  <c r="I35" i="11"/>
  <c r="H35" i="11"/>
  <c r="E35" i="11"/>
  <c r="D35" i="11"/>
  <c r="N34" i="11"/>
  <c r="M34" i="11"/>
  <c r="L34" i="11"/>
  <c r="K34" i="11"/>
  <c r="J34" i="11"/>
  <c r="I34" i="11"/>
  <c r="H34" i="11"/>
  <c r="G34" i="11"/>
  <c r="F34" i="11"/>
  <c r="E34" i="11"/>
  <c r="C34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O32" i="11" s="1"/>
  <c r="N31" i="11"/>
  <c r="M31" i="11"/>
  <c r="L31" i="11"/>
  <c r="K31" i="11"/>
  <c r="J31" i="11"/>
  <c r="H31" i="11"/>
  <c r="F31" i="11"/>
  <c r="E31" i="11"/>
  <c r="D31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O28" i="11" s="1"/>
  <c r="N27" i="11"/>
  <c r="M27" i="11"/>
  <c r="L27" i="11"/>
  <c r="K27" i="11"/>
  <c r="I27" i="11"/>
  <c r="H27" i="11"/>
  <c r="G27" i="11"/>
  <c r="F27" i="11"/>
  <c r="D27" i="11"/>
  <c r="N26" i="11"/>
  <c r="M26" i="11"/>
  <c r="L26" i="11"/>
  <c r="K26" i="11"/>
  <c r="J26" i="11"/>
  <c r="I26" i="11"/>
  <c r="H26" i="11"/>
  <c r="F26" i="11"/>
  <c r="E26" i="11"/>
  <c r="D26" i="11"/>
  <c r="C26" i="11"/>
  <c r="N25" i="11"/>
  <c r="M25" i="11"/>
  <c r="L25" i="11"/>
  <c r="K25" i="11"/>
  <c r="J25" i="11"/>
  <c r="H25" i="11"/>
  <c r="G25" i="11"/>
  <c r="F25" i="11"/>
  <c r="E25" i="11"/>
  <c r="C25" i="11"/>
  <c r="N24" i="11"/>
  <c r="M24" i="11"/>
  <c r="L24" i="11"/>
  <c r="K24" i="11"/>
  <c r="O24" i="11" s="1"/>
  <c r="H24" i="11"/>
  <c r="G24" i="11"/>
  <c r="F24" i="11"/>
  <c r="E24" i="11"/>
  <c r="D24" i="11"/>
  <c r="C24" i="11"/>
  <c r="N23" i="11"/>
  <c r="M23" i="11"/>
  <c r="L23" i="11"/>
  <c r="K23" i="11"/>
  <c r="J23" i="11"/>
  <c r="H23" i="11"/>
  <c r="G23" i="11"/>
  <c r="E23" i="11"/>
  <c r="C23" i="11"/>
  <c r="N22" i="11"/>
  <c r="M22" i="11"/>
  <c r="L22" i="11"/>
  <c r="J22" i="11"/>
  <c r="I22" i="11"/>
  <c r="H22" i="11"/>
  <c r="E22" i="11"/>
  <c r="D22" i="11"/>
  <c r="C22" i="11"/>
  <c r="N21" i="11"/>
  <c r="M21" i="11"/>
  <c r="L21" i="11"/>
  <c r="K21" i="11"/>
  <c r="J21" i="11"/>
  <c r="I21" i="11"/>
  <c r="H21" i="11"/>
  <c r="G21" i="11"/>
  <c r="F21" i="11"/>
  <c r="E21" i="11"/>
  <c r="C21" i="11"/>
  <c r="N20" i="11"/>
  <c r="M20" i="11"/>
  <c r="L20" i="11"/>
  <c r="K20" i="11"/>
  <c r="I20" i="11"/>
  <c r="H20" i="11"/>
  <c r="G20" i="11"/>
  <c r="F20" i="11"/>
  <c r="D20" i="11"/>
  <c r="C20" i="11"/>
  <c r="N19" i="11"/>
  <c r="M19" i="11"/>
  <c r="L19" i="11"/>
  <c r="K19" i="11"/>
  <c r="J19" i="11"/>
  <c r="H19" i="11"/>
  <c r="G19" i="11"/>
  <c r="E19" i="11"/>
  <c r="C19" i="11"/>
  <c r="O19" i="11" s="1"/>
  <c r="N18" i="11"/>
  <c r="M18" i="11"/>
  <c r="L18" i="11"/>
  <c r="K18" i="11"/>
  <c r="J18" i="11"/>
  <c r="H18" i="11"/>
  <c r="F18" i="11"/>
  <c r="E18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N16" i="11"/>
  <c r="M16" i="11"/>
  <c r="L16" i="11"/>
  <c r="I16" i="11"/>
  <c r="H16" i="11"/>
  <c r="G16" i="11"/>
  <c r="D16" i="11"/>
  <c r="C16" i="11"/>
  <c r="N15" i="11"/>
  <c r="M15" i="11"/>
  <c r="L15" i="11"/>
  <c r="K15" i="11"/>
  <c r="I15" i="11"/>
  <c r="H15" i="11"/>
  <c r="F15" i="11"/>
  <c r="D15" i="11"/>
  <c r="N14" i="11"/>
  <c r="M14" i="11"/>
  <c r="L14" i="11"/>
  <c r="K14" i="11"/>
  <c r="I14" i="11"/>
  <c r="H14" i="11"/>
  <c r="G14" i="11"/>
  <c r="F14" i="11"/>
  <c r="E14" i="11"/>
  <c r="D14" i="11"/>
  <c r="C14" i="11"/>
  <c r="N13" i="11"/>
  <c r="M13" i="11"/>
  <c r="L13" i="11"/>
  <c r="K13" i="11"/>
  <c r="I13" i="11"/>
  <c r="H13" i="11"/>
  <c r="F13" i="11"/>
  <c r="D13" i="11"/>
  <c r="C13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O12" i="11" s="1"/>
  <c r="N11" i="11"/>
  <c r="M11" i="11"/>
  <c r="L11" i="11"/>
  <c r="J11" i="11"/>
  <c r="I11" i="11"/>
  <c r="H11" i="11"/>
  <c r="G11" i="11"/>
  <c r="E11" i="11"/>
  <c r="D11" i="11"/>
  <c r="C11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O10" i="11" s="1"/>
  <c r="N9" i="11"/>
  <c r="M9" i="11"/>
  <c r="L9" i="11"/>
  <c r="K9" i="11"/>
  <c r="J9" i="11"/>
  <c r="I9" i="11"/>
  <c r="H9" i="11"/>
  <c r="G9" i="11"/>
  <c r="F9" i="11"/>
  <c r="E9" i="11"/>
  <c r="D9" i="11"/>
  <c r="C9" i="11"/>
  <c r="O9" i="11" s="1"/>
  <c r="N8" i="11"/>
  <c r="M8" i="11"/>
  <c r="L8" i="11"/>
  <c r="J8" i="11"/>
  <c r="H8" i="11"/>
  <c r="G8" i="11"/>
  <c r="E8" i="11"/>
  <c r="C8" i="11"/>
  <c r="N7" i="11"/>
  <c r="M7" i="11"/>
  <c r="L7" i="11"/>
  <c r="K7" i="11"/>
  <c r="J7" i="11"/>
  <c r="I7" i="11"/>
  <c r="H7" i="11"/>
  <c r="G7" i="11"/>
  <c r="F7" i="11"/>
  <c r="E7" i="11"/>
  <c r="D7" i="11"/>
  <c r="C7" i="11"/>
  <c r="O7" i="11" s="1"/>
  <c r="N6" i="11"/>
  <c r="M6" i="11"/>
  <c r="L6" i="11"/>
  <c r="K6" i="11"/>
  <c r="J6" i="11"/>
  <c r="I6" i="11"/>
  <c r="H6" i="11"/>
  <c r="G6" i="11"/>
  <c r="F6" i="11"/>
  <c r="E6" i="11"/>
  <c r="D6" i="11"/>
  <c r="C6" i="11"/>
  <c r="N5" i="11"/>
  <c r="M5" i="11"/>
  <c r="L5" i="11"/>
  <c r="J5" i="11"/>
  <c r="I5" i="11"/>
  <c r="H5" i="11"/>
  <c r="G5" i="11"/>
  <c r="F5" i="11"/>
  <c r="E5" i="11"/>
  <c r="D5" i="11"/>
  <c r="C5" i="11"/>
  <c r="N4" i="11"/>
  <c r="N65" i="11" s="1"/>
  <c r="M4" i="11"/>
  <c r="L4" i="11"/>
  <c r="K4" i="11"/>
  <c r="J4" i="11"/>
  <c r="I4" i="11"/>
  <c r="H4" i="11"/>
  <c r="F4" i="11"/>
  <c r="E4" i="11"/>
  <c r="D4" i="11"/>
  <c r="C4" i="11"/>
  <c r="N71" i="10"/>
  <c r="M71" i="10"/>
  <c r="L71" i="10"/>
  <c r="N70" i="10"/>
  <c r="M70" i="10"/>
  <c r="L70" i="10"/>
  <c r="N69" i="10"/>
  <c r="M69" i="10"/>
  <c r="L69" i="10"/>
  <c r="N68" i="10"/>
  <c r="M68" i="10"/>
  <c r="L68" i="10"/>
  <c r="N67" i="10"/>
  <c r="M67" i="10"/>
  <c r="L67" i="10"/>
  <c r="N66" i="10"/>
  <c r="M66" i="10"/>
  <c r="L66" i="10"/>
  <c r="N65" i="10"/>
  <c r="M65" i="10"/>
  <c r="L65" i="10"/>
  <c r="N64" i="10"/>
  <c r="M64" i="10"/>
  <c r="L64" i="10"/>
  <c r="N63" i="10"/>
  <c r="M63" i="10"/>
  <c r="L63" i="10"/>
  <c r="N62" i="10"/>
  <c r="M62" i="10"/>
  <c r="L62" i="10"/>
  <c r="N61" i="10"/>
  <c r="M61" i="10"/>
  <c r="L61" i="10"/>
  <c r="N60" i="10"/>
  <c r="M60" i="10"/>
  <c r="L60" i="10"/>
  <c r="N59" i="10"/>
  <c r="M59" i="10"/>
  <c r="L59" i="10"/>
  <c r="N58" i="10"/>
  <c r="M58" i="10"/>
  <c r="L58" i="10"/>
  <c r="N57" i="10"/>
  <c r="M57" i="10"/>
  <c r="L57" i="10"/>
  <c r="N56" i="10"/>
  <c r="M56" i="10"/>
  <c r="L56" i="10"/>
  <c r="N55" i="10"/>
  <c r="M55" i="10"/>
  <c r="L55" i="10"/>
  <c r="N54" i="10"/>
  <c r="M54" i="10"/>
  <c r="L54" i="10"/>
  <c r="N53" i="10"/>
  <c r="M53" i="10"/>
  <c r="L53" i="10"/>
  <c r="N52" i="10"/>
  <c r="M52" i="10"/>
  <c r="L52" i="10"/>
  <c r="N51" i="10"/>
  <c r="M51" i="10"/>
  <c r="L51" i="10"/>
  <c r="N50" i="10"/>
  <c r="M50" i="10"/>
  <c r="L50" i="10"/>
  <c r="N49" i="10"/>
  <c r="M49" i="10"/>
  <c r="L49" i="10"/>
  <c r="N48" i="10"/>
  <c r="M48" i="10"/>
  <c r="L48" i="10"/>
  <c r="N47" i="10"/>
  <c r="M47" i="10"/>
  <c r="L47" i="10"/>
  <c r="N46" i="10"/>
  <c r="M46" i="10"/>
  <c r="L46" i="10"/>
  <c r="N45" i="10"/>
  <c r="M45" i="10"/>
  <c r="L45" i="10"/>
  <c r="N44" i="10"/>
  <c r="M44" i="10"/>
  <c r="L44" i="10"/>
  <c r="N43" i="10"/>
  <c r="M43" i="10"/>
  <c r="L43" i="10"/>
  <c r="N42" i="10"/>
  <c r="M42" i="10"/>
  <c r="L42" i="10"/>
  <c r="N41" i="10"/>
  <c r="M41" i="10"/>
  <c r="L41" i="10"/>
  <c r="N40" i="10"/>
  <c r="M40" i="10"/>
  <c r="L40" i="10"/>
  <c r="N39" i="10"/>
  <c r="M39" i="10"/>
  <c r="L39" i="10"/>
  <c r="N38" i="10"/>
  <c r="M38" i="10"/>
  <c r="L38" i="10"/>
  <c r="N37" i="10"/>
  <c r="M37" i="10"/>
  <c r="L37" i="10"/>
  <c r="N36" i="10"/>
  <c r="M36" i="10"/>
  <c r="L36" i="10"/>
  <c r="N35" i="10"/>
  <c r="M35" i="10"/>
  <c r="L35" i="10"/>
  <c r="N34" i="10"/>
  <c r="M34" i="10"/>
  <c r="L34" i="10"/>
  <c r="N33" i="10"/>
  <c r="M33" i="10"/>
  <c r="L33" i="10"/>
  <c r="N32" i="10"/>
  <c r="M32" i="10"/>
  <c r="L32" i="10"/>
  <c r="N31" i="10"/>
  <c r="M31" i="10"/>
  <c r="L31" i="10"/>
  <c r="N30" i="10"/>
  <c r="M30" i="10"/>
  <c r="L30" i="10"/>
  <c r="N29" i="10"/>
  <c r="M29" i="10"/>
  <c r="L29" i="10"/>
  <c r="N28" i="10"/>
  <c r="M28" i="10"/>
  <c r="L28" i="10"/>
  <c r="N27" i="10"/>
  <c r="M27" i="10"/>
  <c r="L27" i="10"/>
  <c r="N26" i="10"/>
  <c r="M26" i="10"/>
  <c r="L26" i="10"/>
  <c r="N25" i="10"/>
  <c r="M25" i="10"/>
  <c r="L25" i="10"/>
  <c r="N24" i="10"/>
  <c r="M24" i="10"/>
  <c r="L24" i="10"/>
  <c r="N16" i="10"/>
  <c r="M16" i="10"/>
  <c r="L16" i="10"/>
  <c r="N15" i="10"/>
  <c r="M15" i="10"/>
  <c r="L15" i="10"/>
  <c r="N14" i="10"/>
  <c r="M14" i="10"/>
  <c r="L14" i="10"/>
  <c r="N13" i="10"/>
  <c r="M13" i="10"/>
  <c r="L13" i="10"/>
  <c r="N12" i="10"/>
  <c r="M12" i="10"/>
  <c r="L12" i="10"/>
  <c r="N11" i="10"/>
  <c r="M11" i="10"/>
  <c r="L11" i="10"/>
  <c r="N10" i="10"/>
  <c r="M10" i="10"/>
  <c r="L10" i="10"/>
  <c r="N9" i="10"/>
  <c r="M9" i="10"/>
  <c r="L9" i="10"/>
  <c r="N8" i="10"/>
  <c r="M8" i="10"/>
  <c r="L8" i="10"/>
  <c r="N7" i="10"/>
  <c r="M7" i="10"/>
  <c r="L7" i="10"/>
  <c r="N6" i="10"/>
  <c r="M6" i="10"/>
  <c r="L6" i="10"/>
  <c r="N5" i="10"/>
  <c r="M5" i="10"/>
  <c r="L5" i="10"/>
  <c r="O34" i="10" l="1"/>
  <c r="O50" i="10"/>
  <c r="O58" i="10"/>
  <c r="O36" i="10"/>
  <c r="O56" i="10"/>
  <c r="E78" i="10"/>
  <c r="E80" i="10" s="1"/>
  <c r="E82" i="10" s="1"/>
  <c r="O35" i="10"/>
  <c r="O39" i="10"/>
  <c r="O47" i="10"/>
  <c r="O51" i="10"/>
  <c r="O59" i="10"/>
  <c r="O67" i="10"/>
  <c r="O68" i="10"/>
  <c r="O9" i="10"/>
  <c r="O13" i="10"/>
  <c r="O25" i="10"/>
  <c r="O26" i="10"/>
  <c r="O27" i="10"/>
  <c r="O29" i="10"/>
  <c r="O30" i="10"/>
  <c r="O31" i="10"/>
  <c r="O33" i="10"/>
  <c r="O37" i="10"/>
  <c r="O38" i="10"/>
  <c r="O41" i="10"/>
  <c r="O42" i="10"/>
  <c r="O43" i="10"/>
  <c r="O45" i="10"/>
  <c r="O46" i="10"/>
  <c r="O49" i="10"/>
  <c r="O53" i="10"/>
  <c r="O54" i="10"/>
  <c r="O55" i="10"/>
  <c r="O57" i="10"/>
  <c r="O61" i="10"/>
  <c r="O62" i="10"/>
  <c r="O63" i="10"/>
  <c r="O65" i="10"/>
  <c r="O66" i="10"/>
  <c r="O69" i="10"/>
  <c r="O70" i="10"/>
  <c r="O8" i="10"/>
  <c r="O12" i="10"/>
  <c r="O16" i="10"/>
  <c r="O28" i="10"/>
  <c r="O32" i="10"/>
  <c r="O40" i="10"/>
  <c r="O44" i="10"/>
  <c r="O48" i="10"/>
  <c r="O52" i="10"/>
  <c r="O60" i="10"/>
  <c r="O64" i="10"/>
  <c r="O7" i="10"/>
  <c r="M75" i="10"/>
  <c r="O6" i="10"/>
  <c r="O10" i="10"/>
  <c r="O11" i="10"/>
  <c r="O14" i="10"/>
  <c r="O15" i="10"/>
  <c r="N75" i="10"/>
  <c r="G78" i="10"/>
  <c r="G80" i="10" s="1"/>
  <c r="G82" i="10" s="1"/>
  <c r="I78" i="10"/>
  <c r="I80" i="10" s="1"/>
  <c r="I82" i="10" s="1"/>
  <c r="L18" i="10"/>
  <c r="M18" i="10"/>
  <c r="O35" i="13"/>
  <c r="C35" i="11"/>
  <c r="O40" i="11"/>
  <c r="J65" i="11"/>
  <c r="O48" i="11"/>
  <c r="O50" i="11"/>
  <c r="O60" i="11"/>
  <c r="J78" i="10"/>
  <c r="J80" i="10" s="1"/>
  <c r="J82" i="10" s="1"/>
  <c r="O27" i="11"/>
  <c r="O36" i="11"/>
  <c r="F78" i="10"/>
  <c r="F80" i="10" s="1"/>
  <c r="F82" i="10" s="1"/>
  <c r="N18" i="10"/>
  <c r="O5" i="10"/>
  <c r="C30" i="12"/>
  <c r="C93" i="12" s="1"/>
  <c r="G30" i="12"/>
  <c r="G93" i="12" s="1"/>
  <c r="O24" i="10"/>
  <c r="C75" i="10"/>
  <c r="K78" i="10"/>
  <c r="O47" i="11"/>
  <c r="O52" i="11"/>
  <c r="O57" i="11"/>
  <c r="O11" i="13"/>
  <c r="O24" i="13"/>
  <c r="O40" i="13"/>
  <c r="O41" i="13"/>
  <c r="O58" i="13"/>
  <c r="O60" i="13"/>
  <c r="O14" i="11"/>
  <c r="O23" i="11"/>
  <c r="O11" i="12"/>
  <c r="R11" i="12" s="1"/>
  <c r="O13" i="12"/>
  <c r="R13" i="12" s="1"/>
  <c r="O21" i="12"/>
  <c r="R21" i="12" s="1"/>
  <c r="H94" i="12"/>
  <c r="H96" i="12" s="1"/>
  <c r="O4" i="13"/>
  <c r="D65" i="13"/>
  <c r="D198" i="13" s="1"/>
  <c r="O13" i="13"/>
  <c r="O14" i="13"/>
  <c r="O15" i="13"/>
  <c r="O47" i="13"/>
  <c r="O48" i="13"/>
  <c r="O11" i="11"/>
  <c r="O20" i="11"/>
  <c r="O61" i="11"/>
  <c r="E65" i="13"/>
  <c r="E198" i="13" s="1"/>
  <c r="J65" i="13"/>
  <c r="J198" i="13" s="1"/>
  <c r="O19" i="13"/>
  <c r="O20" i="13"/>
  <c r="O25" i="13"/>
  <c r="O52" i="13"/>
  <c r="O53" i="13"/>
  <c r="O54" i="13"/>
  <c r="C18" i="10"/>
  <c r="F65" i="11"/>
  <c r="E30" i="12"/>
  <c r="E93" i="12" s="1"/>
  <c r="E94" i="12" s="1"/>
  <c r="E96" i="12" s="1"/>
  <c r="J30" i="12"/>
  <c r="J93" i="12" s="1"/>
  <c r="J94" i="12" s="1"/>
  <c r="J96" i="12" s="1"/>
  <c r="F65" i="13"/>
  <c r="F198" i="13" s="1"/>
  <c r="F200" i="13" s="1"/>
  <c r="F202" i="13" s="1"/>
  <c r="E200" i="13"/>
  <c r="E202" i="13" s="1"/>
  <c r="O8" i="13"/>
  <c r="I65" i="13"/>
  <c r="I198" i="13" s="1"/>
  <c r="O42" i="11"/>
  <c r="O42" i="13"/>
  <c r="K65" i="11"/>
  <c r="O4" i="11"/>
  <c r="C15" i="11"/>
  <c r="O15" i="11" s="1"/>
  <c r="O44" i="11"/>
  <c r="K30" i="12"/>
  <c r="K93" i="12" s="1"/>
  <c r="O56" i="13"/>
  <c r="E56" i="11"/>
  <c r="O56" i="11" s="1"/>
  <c r="H78" i="10"/>
  <c r="L75" i="10"/>
  <c r="O8" i="11"/>
  <c r="O16" i="11"/>
  <c r="D94" i="12"/>
  <c r="D96" i="12" s="1"/>
  <c r="N94" i="12"/>
  <c r="N96" i="12" s="1"/>
  <c r="O21" i="13"/>
  <c r="G26" i="11"/>
  <c r="G65" i="11" s="1"/>
  <c r="O26" i="13"/>
  <c r="O49" i="11"/>
  <c r="O49" i="13"/>
  <c r="M200" i="13"/>
  <c r="M202" i="13" s="1"/>
  <c r="N200" i="13"/>
  <c r="N202" i="13" s="1"/>
  <c r="D65" i="11"/>
  <c r="H65" i="11"/>
  <c r="L65" i="11"/>
  <c r="O5" i="11"/>
  <c r="O6" i="11"/>
  <c r="O13" i="11"/>
  <c r="O22" i="11"/>
  <c r="O35" i="11"/>
  <c r="O41" i="11"/>
  <c r="O43" i="11"/>
  <c r="O46" i="11"/>
  <c r="O54" i="11"/>
  <c r="O63" i="11"/>
  <c r="O7" i="12"/>
  <c r="F30" i="12"/>
  <c r="F93" i="12" s="1"/>
  <c r="F94" i="12" s="1"/>
  <c r="F96" i="12" s="1"/>
  <c r="O12" i="12"/>
  <c r="R12" i="12" s="1"/>
  <c r="O16" i="12"/>
  <c r="R16" i="12" s="1"/>
  <c r="O19" i="12"/>
  <c r="R19" i="12" s="1"/>
  <c r="O60" i="12"/>
  <c r="G65" i="13"/>
  <c r="G198" i="13" s="1"/>
  <c r="K65" i="13"/>
  <c r="K198" i="13" s="1"/>
  <c r="L200" i="13" s="1"/>
  <c r="L202" i="13" s="1"/>
  <c r="O16" i="13"/>
  <c r="O22" i="13"/>
  <c r="O27" i="13"/>
  <c r="O31" i="13"/>
  <c r="O34" i="13"/>
  <c r="O43" i="13"/>
  <c r="O50" i="13"/>
  <c r="O59" i="11"/>
  <c r="O59" i="13"/>
  <c r="H198" i="13"/>
  <c r="E65" i="11"/>
  <c r="I65" i="11"/>
  <c r="M65" i="11"/>
  <c r="O17" i="11"/>
  <c r="O21" i="11"/>
  <c r="O25" i="11"/>
  <c r="O29" i="11"/>
  <c r="O30" i="11"/>
  <c r="O31" i="11"/>
  <c r="O33" i="11"/>
  <c r="O34" i="11"/>
  <c r="O37" i="11"/>
  <c r="O39" i="11"/>
  <c r="O51" i="11"/>
  <c r="O53" i="11"/>
  <c r="O58" i="11"/>
  <c r="O62" i="11"/>
  <c r="O9" i="12"/>
  <c r="R9" i="12" s="1"/>
  <c r="O27" i="12"/>
  <c r="R27" i="12" s="1"/>
  <c r="C65" i="13"/>
  <c r="C198" i="13" s="1"/>
  <c r="D200" i="13" s="1"/>
  <c r="D202" i="13" s="1"/>
  <c r="O17" i="13"/>
  <c r="O18" i="11"/>
  <c r="O18" i="13"/>
  <c r="O23" i="13"/>
  <c r="O36" i="13"/>
  <c r="O37" i="13"/>
  <c r="O38" i="11"/>
  <c r="O38" i="13"/>
  <c r="O44" i="13"/>
  <c r="O45" i="11"/>
  <c r="O45" i="13"/>
  <c r="O46" i="13"/>
  <c r="O51" i="13"/>
  <c r="O57" i="13"/>
  <c r="O61" i="13"/>
  <c r="O62" i="13"/>
  <c r="O130" i="13"/>
  <c r="O5" i="13"/>
  <c r="O15" i="12"/>
  <c r="R15" i="12" s="1"/>
  <c r="N78" i="10" l="1"/>
  <c r="N80" i="10" s="1"/>
  <c r="N82" i="10" s="1"/>
  <c r="L78" i="10"/>
  <c r="M78" i="10"/>
  <c r="M80" i="10" s="1"/>
  <c r="M82" i="10" s="1"/>
  <c r="D78" i="10"/>
  <c r="D80" i="10" s="1"/>
  <c r="D82" i="10" s="1"/>
  <c r="K80" i="10"/>
  <c r="K82" i="10" s="1"/>
  <c r="C78" i="10"/>
  <c r="C80" i="10" s="1"/>
  <c r="C82" i="10" s="1"/>
  <c r="O65" i="13"/>
  <c r="O198" i="13" s="1"/>
  <c r="O18" i="10"/>
  <c r="K200" i="13"/>
  <c r="K202" i="13" s="1"/>
  <c r="L80" i="10"/>
  <c r="L82" i="10" s="1"/>
  <c r="H80" i="10"/>
  <c r="H82" i="10" s="1"/>
  <c r="O30" i="12"/>
  <c r="R7" i="12"/>
  <c r="I200" i="13"/>
  <c r="I202" i="13" s="1"/>
  <c r="G94" i="12"/>
  <c r="G96" i="12" s="1"/>
  <c r="O75" i="10"/>
  <c r="G200" i="13"/>
  <c r="G202" i="13" s="1"/>
  <c r="O26" i="11"/>
  <c r="O65" i="11" s="1"/>
  <c r="K94" i="12"/>
  <c r="K96" i="12" s="1"/>
  <c r="L94" i="12"/>
  <c r="L96" i="12" s="1"/>
  <c r="H200" i="13"/>
  <c r="H202" i="13" s="1"/>
  <c r="R60" i="12"/>
  <c r="Q60" i="12"/>
  <c r="Q93" i="12" s="1"/>
  <c r="C65" i="11"/>
  <c r="J200" i="13"/>
  <c r="J202" i="13" s="1"/>
  <c r="O78" i="10" l="1"/>
  <c r="R30" i="12"/>
  <c r="R93" i="12" s="1"/>
  <c r="O93" i="12"/>
  <c r="O80" i="10" l="1"/>
  <c r="O82" i="10" l="1"/>
</calcChain>
</file>

<file path=xl/comments1.xml><?xml version="1.0" encoding="utf-8"?>
<comments xmlns="http://schemas.openxmlformats.org/spreadsheetml/2006/main">
  <authors>
    <author>Chief Accountant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Chief Accountant:</t>
        </r>
        <r>
          <rPr>
            <sz val="9"/>
            <color indexed="81"/>
            <rFont val="Tahoma"/>
            <family val="2"/>
          </rPr>
          <t xml:space="preserve">
This account mapping has to be looked into - Is it a revenue or expense GL.
Also the fluctuations are a great concern to me.</t>
        </r>
      </text>
    </comment>
  </commentList>
</comments>
</file>

<file path=xl/comments2.xml><?xml version="1.0" encoding="utf-8"?>
<comments xmlns="http://schemas.openxmlformats.org/spreadsheetml/2006/main">
  <authors>
    <author>Chief Accountant</author>
  </authors>
  <commentList>
    <comment ref="D24" authorId="0" shapeId="0">
      <text>
        <r>
          <rPr>
            <b/>
            <sz val="9"/>
            <color indexed="81"/>
            <rFont val="Tahoma"/>
            <family val="2"/>
          </rPr>
          <t>Chief Accountant:</t>
        </r>
        <r>
          <rPr>
            <sz val="9"/>
            <color indexed="81"/>
            <rFont val="Tahoma"/>
            <family val="2"/>
          </rPr>
          <t xml:space="preserve">
To query why the jump.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Chief Accountant:</t>
        </r>
        <r>
          <rPr>
            <sz val="9"/>
            <color indexed="81"/>
            <rFont val="Tahoma"/>
            <family val="2"/>
          </rPr>
          <t xml:space="preserve">
Expense too high to check for misposting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</rPr>
          <t>Chief Accountant:</t>
        </r>
        <r>
          <rPr>
            <sz val="9"/>
            <color indexed="81"/>
            <rFont val="Tahoma"/>
            <family val="2"/>
          </rPr>
          <t xml:space="preserve">
To query why the fluctuation</t>
        </r>
      </text>
    </comment>
  </commentList>
</comments>
</file>

<file path=xl/sharedStrings.xml><?xml version="1.0" encoding="utf-8"?>
<sst xmlns="http://schemas.openxmlformats.org/spreadsheetml/2006/main" count="2581" uniqueCount="319">
  <si>
    <t>A/C CODE</t>
  </si>
  <si>
    <t>DESCRIPTION</t>
  </si>
  <si>
    <t>CLOSING BALANCE</t>
  </si>
  <si>
    <t>Motor vehicles @ Cost</t>
  </si>
  <si>
    <t>Furniture  Fittings @ Cost</t>
  </si>
  <si>
    <t>Computer  Office Equipment @ Cost</t>
  </si>
  <si>
    <t>Accumulated Depreciation-Motor Vehicles</t>
  </si>
  <si>
    <t>Accumulated Depreciation-Furnitures  Fiitings</t>
  </si>
  <si>
    <t>Accumulated Depreciation-Computers  Office Equipments</t>
  </si>
  <si>
    <t>Trade Debtors</t>
  </si>
  <si>
    <t>Prepayments</t>
  </si>
  <si>
    <t>Bid Bonds</t>
  </si>
  <si>
    <t>Insurance Claims</t>
  </si>
  <si>
    <t>Telephone Deposit-Telkom Kenya</t>
  </si>
  <si>
    <t>Rent Deposit-Office</t>
  </si>
  <si>
    <t>Car Parks-Deposit</t>
  </si>
  <si>
    <t>Water Dispensers-Deposit</t>
  </si>
  <si>
    <t>Safaricom-Deposit</t>
  </si>
  <si>
    <t>Nairobi Club - Deposit</t>
  </si>
  <si>
    <t>Deposit for Amex Card</t>
  </si>
  <si>
    <t>Kama Kazi -Radio Alarm response Deposit</t>
  </si>
  <si>
    <t>KQ - Galileo Guarantee</t>
  </si>
  <si>
    <t xml:space="preserve"> Deposit Airtel Networks Limited</t>
  </si>
  <si>
    <t>Deposit Lioness Machine - Nestle</t>
  </si>
  <si>
    <t>Deposit to KATA</t>
  </si>
  <si>
    <t>National Bank Of Kenya-NBK-A-KES</t>
  </si>
  <si>
    <t>National Bank Of Kenya-NBK-B KES</t>
  </si>
  <si>
    <t>National Bank Of Kenya-NBK-USD</t>
  </si>
  <si>
    <t>NIC Bank - Kes</t>
  </si>
  <si>
    <t>National Bank Of Kenya - Euro</t>
  </si>
  <si>
    <t>M-Pesa Kes</t>
  </si>
  <si>
    <t>Airtel Money</t>
  </si>
  <si>
    <t>Gulf African Bank - Kes</t>
  </si>
  <si>
    <t>Gulf African Bank - USD</t>
  </si>
  <si>
    <t>National Bank of Kenya Acount - USD 02020010734701</t>
  </si>
  <si>
    <t>Barclay Bank Q'sway  KES</t>
  </si>
  <si>
    <t>Barclay Bank Q'sway  USD</t>
  </si>
  <si>
    <t>Equity Bank Limited - KES</t>
  </si>
  <si>
    <t>Equity Bank Limited - USD</t>
  </si>
  <si>
    <t>CFC Bank Account - KES</t>
  </si>
  <si>
    <t>CFC Bank Account - USD</t>
  </si>
  <si>
    <t>Petty Cash -KShs-Travel</t>
  </si>
  <si>
    <t>Petty Cash-Travel-USD</t>
  </si>
  <si>
    <t>Petty Cash-UNON-USD</t>
  </si>
  <si>
    <t>Petty Cash -KShs-Tours</t>
  </si>
  <si>
    <t>COOPCARD - MULLA HASSAN</t>
  </si>
  <si>
    <t>BARCLAYCARD - HOB</t>
  </si>
  <si>
    <t>NBK CREDIT CARD MD</t>
  </si>
  <si>
    <t>AMEX CREDIT CARD -MD</t>
  </si>
  <si>
    <t>AMEX CREDIT CARD-HOB</t>
  </si>
  <si>
    <t>NBK CORP CREDIT CARDS</t>
  </si>
  <si>
    <t>NIC Credit Card SA 001626</t>
  </si>
  <si>
    <t>AMEX Fathudin Athman 4-01007</t>
  </si>
  <si>
    <t>AMEX Mullah Hassan 4-01001</t>
  </si>
  <si>
    <t>Trade Creditors</t>
  </si>
  <si>
    <t>Sundry Creditors</t>
  </si>
  <si>
    <t>Accruals</t>
  </si>
  <si>
    <t>Provision For Doubtful Debts</t>
  </si>
  <si>
    <t>Airline Refunds</t>
  </si>
  <si>
    <t>Sundry Creditors - Credit Balances</t>
  </si>
  <si>
    <t>ADMS Payables</t>
  </si>
  <si>
    <t>Accrued Revenue</t>
  </si>
  <si>
    <t>Suspense</t>
  </si>
  <si>
    <t>Tax Liability</t>
  </si>
  <si>
    <t>Withholding Tax Prepaid</t>
  </si>
  <si>
    <t>Deferred Tax</t>
  </si>
  <si>
    <t>PAYE</t>
  </si>
  <si>
    <t>NSSF</t>
  </si>
  <si>
    <t>NHIF</t>
  </si>
  <si>
    <t>Pensions</t>
  </si>
  <si>
    <t>Concorde Sacco</t>
  </si>
  <si>
    <t>NBK LOAN</t>
  </si>
  <si>
    <t>HELB</t>
  </si>
  <si>
    <t>NIC - HP LOAN</t>
  </si>
  <si>
    <t>ACCRUALS - AU TRANSFERS</t>
  </si>
  <si>
    <t>VAT Output  (Travel)</t>
  </si>
  <si>
    <t>VAT PAYABLE - CLAIMS ACCOUNT</t>
  </si>
  <si>
    <t>Share Capital</t>
  </si>
  <si>
    <t>Retained Earnings Account</t>
  </si>
  <si>
    <t>Airline Intermediate Account</t>
  </si>
  <si>
    <t>Cash Sales Intermediate Account</t>
  </si>
  <si>
    <t>Cash Refund Intermediate Account</t>
  </si>
  <si>
    <t>Commission-Travel</t>
  </si>
  <si>
    <t>Commission-Transport</t>
  </si>
  <si>
    <t>TOURS - COST OF SALES</t>
  </si>
  <si>
    <t>Other Income-Travel</t>
  </si>
  <si>
    <t>Other Income-Tours</t>
  </si>
  <si>
    <t>Visa Income-Travel</t>
  </si>
  <si>
    <t>Other income-Bank charges</t>
  </si>
  <si>
    <t>Cancellation Charges-Client</t>
  </si>
  <si>
    <t>Exchange Gain And Losses</t>
  </si>
  <si>
    <t>Service Fee Account</t>
  </si>
  <si>
    <t>Professional Fees</t>
  </si>
  <si>
    <t>Business Licences, Fees  Levies</t>
  </si>
  <si>
    <t>BSP Charges-Link  Voids</t>
  </si>
  <si>
    <t>Computer Expenses</t>
  </si>
  <si>
    <t>General Insurance</t>
  </si>
  <si>
    <t>General Office Expenses</t>
  </si>
  <si>
    <t>Staff Medical</t>
  </si>
  <si>
    <t>Printing  Stationery</t>
  </si>
  <si>
    <t>School Fees</t>
  </si>
  <si>
    <t>Security</t>
  </si>
  <si>
    <t>Subscriptions</t>
  </si>
  <si>
    <t>Newspapers, Journals  Periodicals</t>
  </si>
  <si>
    <t>Business Entertainment</t>
  </si>
  <si>
    <t>Marketing Expenses</t>
  </si>
  <si>
    <t>Bank Charges</t>
  </si>
  <si>
    <t>Credit Card Commission Charges</t>
  </si>
  <si>
    <t>Overdraft Interest</t>
  </si>
  <si>
    <t>Finance Charges-Others</t>
  </si>
  <si>
    <t>Discount Allowed-Travel</t>
  </si>
  <si>
    <t>Discount Allowed-Transport</t>
  </si>
  <si>
    <t>Park Entrance Fees</t>
  </si>
  <si>
    <t>Depreciation-Motor Vehicles</t>
  </si>
  <si>
    <t>Depreciation-Furnitures  Fittings</t>
  </si>
  <si>
    <t>Depreciation-Computers  Office Equipments</t>
  </si>
  <si>
    <t>Fuel</t>
  </si>
  <si>
    <t>Motor Vehicle Running Expenses</t>
  </si>
  <si>
    <t>Parking Rent - Long Term</t>
  </si>
  <si>
    <t>Repairs  Maintenance</t>
  </si>
  <si>
    <t>Repairs  Maintenance-Office</t>
  </si>
  <si>
    <t>Rent-Office</t>
  </si>
  <si>
    <t>OFFICE CLEANING</t>
  </si>
  <si>
    <t>Salary Advances</t>
  </si>
  <si>
    <t>Salaries  Wages</t>
  </si>
  <si>
    <t>Staff Training</t>
  </si>
  <si>
    <t>Staff Welfare</t>
  </si>
  <si>
    <t>Pension Scheme Expenses</t>
  </si>
  <si>
    <t>Travelling-Local</t>
  </si>
  <si>
    <t>Travelling-International</t>
  </si>
  <si>
    <t>Telephone-Kencell Bills</t>
  </si>
  <si>
    <t>Telephone-Scratch Cards</t>
  </si>
  <si>
    <t>Telephone-Emails  Internet</t>
  </si>
  <si>
    <t>Postages  Courier</t>
  </si>
  <si>
    <t>Radio Expenses-VHF-Tours</t>
  </si>
  <si>
    <t>Grand Total :</t>
  </si>
  <si>
    <t>COOPCARD MD - MARY</t>
  </si>
  <si>
    <t>BCD MARKETING EXPENSES</t>
  </si>
  <si>
    <t>Repairs  Maintenance-Office Equipments</t>
  </si>
  <si>
    <t>Telephone-Telkom Bills</t>
  </si>
  <si>
    <t>Telephone-Safaricom Bills</t>
  </si>
  <si>
    <t>Petty Cash Tours Special KSH</t>
  </si>
  <si>
    <t>CBA CARD - MD</t>
  </si>
  <si>
    <t>Other Income-Transport</t>
  </si>
  <si>
    <t>Audit Fees</t>
  </si>
  <si>
    <t>Staff Uniforms</t>
  </si>
  <si>
    <t>KCB - USD BAnk Account - 122 6777 511</t>
  </si>
  <si>
    <t>KCB - KES Bank Account - 122 6777 163</t>
  </si>
  <si>
    <t>Extra Earning-Travel</t>
  </si>
  <si>
    <t>Safaricom Inter Branch Account</t>
  </si>
  <si>
    <t>Hire Purchase Interest</t>
  </si>
  <si>
    <t>REVENUE FOR 2018</t>
  </si>
  <si>
    <t>CONSOLIDATED P&amp;L ACCOUNTS</t>
  </si>
  <si>
    <t>Account Code</t>
  </si>
  <si>
    <t>Description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</si>
  <si>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</si>
  <si>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</si>
  <si>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</si>
  <si>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</si>
  <si>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</si>
  <si>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</si>
  <si>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</si>
  <si>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</si>
  <si>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</si>
  <si>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</si>
  <si>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</si>
  <si>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</si>
  <si>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Totals</t>
  </si>
  <si>
    <t>Commission Travel</t>
  </si>
  <si>
    <t>Commission Tours</t>
  </si>
  <si>
    <t>Commission Transport</t>
  </si>
  <si>
    <t>Tours - Cost of sales</t>
  </si>
  <si>
    <t>Other Income Travel</t>
  </si>
  <si>
    <t>Other Income Tours</t>
  </si>
  <si>
    <t>Other Income Transport</t>
  </si>
  <si>
    <t>Travel Insurance</t>
  </si>
  <si>
    <t>Visa income Travel</t>
  </si>
  <si>
    <t>Other Income Bank Charges</t>
  </si>
  <si>
    <t>DHL Income</t>
  </si>
  <si>
    <t>(Gain)Loss on Disposal of Fixed Assets</t>
  </si>
  <si>
    <t>Cancellation Charges Clients</t>
  </si>
  <si>
    <t>Cancellation Charges Airlines</t>
  </si>
  <si>
    <t>Extra Earnings Travel</t>
  </si>
  <si>
    <t>Extra Cost Travel</t>
  </si>
  <si>
    <t>Extra Earnings Tours</t>
  </si>
  <si>
    <t>Extra Cost Tours</t>
  </si>
  <si>
    <t>Extra Earnings Transport</t>
  </si>
  <si>
    <t>Extra Cost Transport</t>
  </si>
  <si>
    <t>SIGNED ACCOUNTS</t>
  </si>
  <si>
    <t>9 MONTHS</t>
  </si>
  <si>
    <t>EXPENSES FOR 2017</t>
  </si>
  <si>
    <t>400100010</t>
  </si>
  <si>
    <t>400100011</t>
  </si>
  <si>
    <t>Legal fees</t>
  </si>
  <si>
    <t>Petties Disbursement</t>
  </si>
  <si>
    <t>400100020</t>
  </si>
  <si>
    <t>400100030</t>
  </si>
  <si>
    <t>400100040</t>
  </si>
  <si>
    <t>Bad Debts Written Off</t>
  </si>
  <si>
    <t>400100050</t>
  </si>
  <si>
    <t>400100060</t>
  </si>
  <si>
    <t>Donations</t>
  </si>
  <si>
    <t>400100070</t>
  </si>
  <si>
    <t>400100075</t>
  </si>
  <si>
    <t>400100080</t>
  </si>
  <si>
    <t>400100090</t>
  </si>
  <si>
    <t>400100110</t>
  </si>
  <si>
    <t>400100120</t>
  </si>
  <si>
    <t>400100130</t>
  </si>
  <si>
    <t>400100140</t>
  </si>
  <si>
    <t>Newspapers, Journal, Periodicals</t>
  </si>
  <si>
    <t>400200001</t>
  </si>
  <si>
    <t>400200002</t>
  </si>
  <si>
    <t>400200003</t>
  </si>
  <si>
    <t>400300001</t>
  </si>
  <si>
    <t>400300002</t>
  </si>
  <si>
    <t>400300003</t>
  </si>
  <si>
    <t>400300005</t>
  </si>
  <si>
    <t>400300008</t>
  </si>
  <si>
    <t>Realised Gain on Foreign Exchange</t>
  </si>
  <si>
    <t>400300009</t>
  </si>
  <si>
    <t>Unrealised Gain on Foreign Exchange</t>
  </si>
  <si>
    <t>Hire Purchase interest</t>
  </si>
  <si>
    <t>400400001</t>
  </si>
  <si>
    <t>400400002</t>
  </si>
  <si>
    <t>Discount Allowed-Tours</t>
  </si>
  <si>
    <t>400400004</t>
  </si>
  <si>
    <t>400500001</t>
  </si>
  <si>
    <t>400500002</t>
  </si>
  <si>
    <t>400500003</t>
  </si>
  <si>
    <t>400700001</t>
  </si>
  <si>
    <t>400700002</t>
  </si>
  <si>
    <t>Insurance</t>
  </si>
  <si>
    <t>400700003</t>
  </si>
  <si>
    <t>400700004</t>
  </si>
  <si>
    <t>400700005</t>
  </si>
  <si>
    <t>400750001</t>
  </si>
  <si>
    <t>400750002</t>
  </si>
  <si>
    <t>400800001</t>
  </si>
  <si>
    <t>400800003</t>
  </si>
  <si>
    <t>Office Cleaning</t>
  </si>
  <si>
    <t>400900001</t>
  </si>
  <si>
    <t>400900002</t>
  </si>
  <si>
    <t>400910001</t>
  </si>
  <si>
    <t>400910002</t>
  </si>
  <si>
    <t>400910003</t>
  </si>
  <si>
    <t>400910004</t>
  </si>
  <si>
    <t>400915001</t>
  </si>
  <si>
    <t>400915002</t>
  </si>
  <si>
    <t>400920001</t>
  </si>
  <si>
    <t>400920002</t>
  </si>
  <si>
    <t>400920003</t>
  </si>
  <si>
    <t>400920004</t>
  </si>
  <si>
    <t>400920005</t>
  </si>
  <si>
    <t>400920006</t>
  </si>
  <si>
    <t>400920007</t>
  </si>
  <si>
    <t>400925001</t>
  </si>
  <si>
    <t>Agency Fees</t>
  </si>
  <si>
    <t>400930000</t>
  </si>
  <si>
    <t>Corporation Tax</t>
  </si>
  <si>
    <t>Company Totals</t>
  </si>
  <si>
    <r>
      <rPr>
        <b/>
        <sz val="10"/>
        <color indexed="17"/>
        <rFont val="Arial Narrow"/>
        <family val="2"/>
      </rPr>
      <t>(Profit)</t>
    </r>
    <r>
      <rPr>
        <b/>
        <sz val="10"/>
        <color indexed="8"/>
        <rFont val="Arial Narrow"/>
        <family val="2"/>
      </rPr>
      <t>/</t>
    </r>
    <r>
      <rPr>
        <b/>
        <sz val="10"/>
        <color indexed="10"/>
        <rFont val="Arial Narrow"/>
        <family val="2"/>
      </rPr>
      <t>Loss</t>
    </r>
    <r>
      <rPr>
        <b/>
        <sz val="10"/>
        <color indexed="8"/>
        <rFont val="Arial Narrow"/>
        <family val="2"/>
      </rPr>
      <t xml:space="preserve">  before Taxation</t>
    </r>
  </si>
  <si>
    <t>GPM</t>
  </si>
  <si>
    <t>Less:</t>
  </si>
  <si>
    <t>30% Corporation Tax</t>
  </si>
  <si>
    <t>Unadjusted Profit after tax</t>
  </si>
  <si>
    <t>NPM</t>
  </si>
  <si>
    <t>EXPENSES FOR 2018</t>
  </si>
  <si>
    <t>COMPANY CONSOLIDATED</t>
  </si>
  <si>
    <t>HEAD OFFICE</t>
  </si>
  <si>
    <t>Cumm Totals from Sep Interim Audit Copy</t>
  </si>
  <si>
    <t>TB AS AT 30/6/18</t>
  </si>
  <si>
    <t>Variance</t>
  </si>
  <si>
    <t>Head Office Totals</t>
  </si>
  <si>
    <t>GROSS LOSS</t>
  </si>
  <si>
    <t>GROSS PROFIT</t>
  </si>
  <si>
    <t>REVENUE FOR 2017</t>
  </si>
  <si>
    <t>UN BRANCH</t>
  </si>
  <si>
    <t>ADM PAYABLES 1</t>
  </si>
  <si>
    <t>UN Branch Totals</t>
  </si>
  <si>
    <t>SAFARICOM</t>
  </si>
  <si>
    <t>Safaricom Total</t>
  </si>
  <si>
    <r>
      <t>Revenue decline/</t>
    </r>
    <r>
      <rPr>
        <b/>
        <sz val="10"/>
        <color indexed="10"/>
        <rFont val="Arial Narrow"/>
        <family val="2"/>
      </rPr>
      <t>(growth)</t>
    </r>
  </si>
  <si>
    <r>
      <t>Percentage of decline/</t>
    </r>
    <r>
      <rPr>
        <b/>
        <sz val="10"/>
        <color indexed="10"/>
        <rFont val="Arial Narrow"/>
        <family val="2"/>
      </rPr>
      <t>(growth)</t>
    </r>
  </si>
  <si>
    <t>BCD Marketing Expenses</t>
  </si>
  <si>
    <t>Head Office Expenses</t>
  </si>
  <si>
    <t>UN Branch Office Expenses</t>
  </si>
  <si>
    <t>Expenses decrease/(increase)</t>
  </si>
  <si>
    <r>
      <t>Percentage of  decrease/</t>
    </r>
    <r>
      <rPr>
        <b/>
        <sz val="10"/>
        <color indexed="10"/>
        <rFont val="Arial Narrow"/>
        <family val="2"/>
      </rPr>
      <t>(increase)</t>
    </r>
  </si>
  <si>
    <t xml:space="preserve">REVENUE </t>
  </si>
  <si>
    <t>EXPENSES</t>
  </si>
  <si>
    <t>Total Expenses</t>
  </si>
  <si>
    <t>Tota Income</t>
  </si>
  <si>
    <t>Land  Buildings @ Cost</t>
  </si>
  <si>
    <t>National Bank Of Kenya-NBK-A(CLOSED)</t>
  </si>
  <si>
    <t>Kenya Commercial Bank-KES</t>
  </si>
  <si>
    <t>Kenya Commercial Bank -USD</t>
  </si>
  <si>
    <t>Petty Cash-UN BRANCH-USD</t>
  </si>
  <si>
    <t>Petty Cash-UN BRANCH-KES</t>
  </si>
  <si>
    <t>ADM Payables 1</t>
  </si>
  <si>
    <t>VAT Output</t>
  </si>
  <si>
    <t>Tour sales/purchase control</t>
  </si>
  <si>
    <t>UN</t>
  </si>
  <si>
    <t>HQ</t>
  </si>
  <si>
    <t>TOTAL</t>
  </si>
  <si>
    <t>Total</t>
  </si>
  <si>
    <t>JV for 98K to be passed</t>
  </si>
  <si>
    <t>New staff</t>
  </si>
  <si>
    <t>Change is immaterial</t>
  </si>
  <si>
    <t>Account balance is immaterial</t>
  </si>
  <si>
    <t>Change depends on No of cancellations</t>
  </si>
  <si>
    <t>No change from prior year expense</t>
  </si>
  <si>
    <t>constant</t>
  </si>
  <si>
    <t>Additional Insurance</t>
  </si>
  <si>
    <t>Oneoff expense</t>
  </si>
  <si>
    <t>Total account bal is not material</t>
  </si>
  <si>
    <t>Constant</t>
  </si>
  <si>
    <t>Fairly constant</t>
  </si>
  <si>
    <t>Expense is noyt 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</si>
</sst>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(* #,##0.00_);_(* \(#,##0.00\);_(* &quot;-&quot;??_);_(@_)"/>
    <numFmt numFmtId="167" formatCode="#,##0.00_ ;[Red]\-#,##0.00\ "/>
    <numFmt numFmtId="168" formatCode="0.00_ ;[Red]\-0.00\ "/>
    <numFmt numFmtId="172" formatCode="_-* #,##0.00_-;\-* #,##0.00_-;_-* &quot;-&quot;??_-;_-@_-"/>
    <numFmt numFmtId="173" formatCode="#,##0_ ;\-#,##0\ 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color rgb="FFFF0000"/>
      <name val="Arial Narrow"/>
      <family val="2"/>
    </font>
    <font>
      <b/>
      <sz val="10"/>
      <color rgb="FF0070C0"/>
      <name val="Arial Narrow"/>
      <family val="2"/>
    </font>
    <font>
      <b/>
      <sz val="10"/>
      <color rgb="FFFF0000"/>
      <name val="Arial Narrow"/>
      <family val="2"/>
    </font>
    <font>
      <b/>
      <sz val="10"/>
      <color indexed="10"/>
      <name val="Arial Narrow"/>
      <family val="2"/>
    </font>
    <font>
      <b/>
      <sz val="10"/>
      <color indexed="17"/>
      <name val="Arial Narrow"/>
      <family val="2"/>
    </font>
    <font>
      <b/>
      <sz val="10"/>
      <color indexed="8"/>
      <name val="Arial Narrow"/>
      <family val="2"/>
    </font>
    <font>
      <b/>
      <sz val="10"/>
      <color rgb="FF00B050"/>
      <name val="Arial Narrow"/>
      <family val="2"/>
    </font>
    <font>
      <b/>
      <sz val="10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319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4" fontId="3" fillId="0" borderId="0" xfId="1" applyNumberFormat="1" applyFont="1" applyAlignment="1">
      <alignment horizontal="center"/>
    </xf>
    <xf numFmtId="164" fontId="2" fillId="2" borderId="0" xfId="1" applyNumberFormat="1" applyFont="1" applyFill="1"/>
    <xf numFmtId="164" fontId="2" fillId="0" borderId="0" xfId="1" applyNumberFormat="1" applyFont="1"/>
    <xf numFmtId="0" fontId="2" fillId="2" borderId="0" xfId="2" applyFont="1" applyFill="1"/>
    <xf numFmtId="0" fontId="1" fillId="0" borderId="0" xfId="2"/>
    <xf numFmtId="0" fontId="2" fillId="2" borderId="0" xfId="3" applyFont="1" applyFill="1"/>
    <xf numFmtId="0" fontId="1" fillId="0" borderId="0" xfId="3"/>
    <xf numFmtId="0" fontId="2" fillId="2" borderId="0" xfId="4" applyFont="1" applyFill="1"/>
    <xf numFmtId="0" fontId="1" fillId="0" borderId="0" xfId="4"/>
    <xf numFmtId="0" fontId="1" fillId="0" borderId="0" xfId="5"/>
    <xf numFmtId="164" fontId="0" fillId="0" borderId="0" xfId="6" applyNumberFormat="1" applyFont="1"/>
    <xf numFmtId="0" fontId="2" fillId="2" borderId="0" xfId="5" applyFont="1" applyFill="1"/>
    <xf numFmtId="164" fontId="2" fillId="0" borderId="0" xfId="6" applyNumberFormat="1" applyFont="1"/>
    <xf numFmtId="0" fontId="1" fillId="0" borderId="0" xfId="7"/>
    <xf numFmtId="0" fontId="2" fillId="2" borderId="0" xfId="8" applyFont="1" applyFill="1"/>
    <xf numFmtId="0" fontId="1" fillId="0" borderId="0" xfId="8"/>
    <xf numFmtId="164" fontId="0" fillId="0" borderId="0" xfId="9" applyNumberFormat="1" applyFont="1"/>
    <xf numFmtId="164" fontId="2" fillId="0" borderId="0" xfId="9" applyNumberFormat="1" applyFont="1"/>
    <xf numFmtId="0" fontId="2" fillId="2" borderId="0" xfId="10" applyFont="1" applyFill="1"/>
    <xf numFmtId="0" fontId="1" fillId="0" borderId="0" xfId="10"/>
    <xf numFmtId="164" fontId="0" fillId="0" borderId="0" xfId="11" applyNumberFormat="1" applyFont="1"/>
    <xf numFmtId="164" fontId="2" fillId="0" borderId="0" xfId="11" applyNumberFormat="1" applyFont="1"/>
    <xf numFmtId="0" fontId="2" fillId="2" borderId="0" xfId="12" applyFont="1" applyFill="1"/>
    <xf numFmtId="0" fontId="1" fillId="0" borderId="0" xfId="12"/>
    <xf numFmtId="0" fontId="5" fillId="0" borderId="0" xfId="14" applyFont="1" applyAlignment="1">
      <alignment horizontal="center"/>
    </xf>
    <xf numFmtId="0" fontId="5" fillId="0" borderId="0" xfId="14" applyFont="1"/>
    <xf numFmtId="0" fontId="6" fillId="0" borderId="0" xfId="14" applyFont="1" applyAlignment="1">
      <alignment horizontal="left"/>
    </xf>
    <xf numFmtId="166" fontId="5" fillId="0" borderId="1" xfId="15" applyFont="1" applyBorder="1"/>
    <xf numFmtId="166" fontId="9" fillId="0" borderId="1" xfId="15" applyFont="1" applyBorder="1"/>
    <xf numFmtId="0" fontId="9" fillId="0" borderId="0" xfId="14" applyFont="1"/>
    <xf numFmtId="166" fontId="5" fillId="0" borderId="1" xfId="15" applyFont="1" applyFill="1" applyBorder="1"/>
    <xf numFmtId="166" fontId="5" fillId="0" borderId="0" xfId="15" applyFont="1"/>
    <xf numFmtId="166" fontId="9" fillId="0" borderId="0" xfId="15" applyFont="1"/>
    <xf numFmtId="166" fontId="8" fillId="0" borderId="0" xfId="15" applyFont="1" applyBorder="1"/>
    <xf numFmtId="0" fontId="5" fillId="0" borderId="0" xfId="14" applyFont="1" applyFill="1"/>
    <xf numFmtId="166" fontId="5" fillId="0" borderId="0" xfId="15" applyFont="1" applyFill="1"/>
    <xf numFmtId="166" fontId="6" fillId="0" borderId="9" xfId="15" applyFont="1" applyBorder="1"/>
    <xf numFmtId="166" fontId="6" fillId="0" borderId="7" xfId="15" applyFont="1" applyFill="1" applyBorder="1"/>
    <xf numFmtId="0" fontId="5" fillId="0" borderId="0" xfId="14" applyFont="1" applyFill="1" applyBorder="1"/>
    <xf numFmtId="0" fontId="5" fillId="0" borderId="0" xfId="14" applyFont="1" applyBorder="1"/>
    <xf numFmtId="166" fontId="5" fillId="0" borderId="0" xfId="15" applyFont="1" applyBorder="1"/>
    <xf numFmtId="166" fontId="6" fillId="0" borderId="0" xfId="15" applyFont="1"/>
    <xf numFmtId="0" fontId="5" fillId="0" borderId="0" xfId="16" applyFont="1" applyFill="1" applyAlignment="1"/>
    <xf numFmtId="0" fontId="5" fillId="0" borderId="0" xfId="16" applyFont="1" applyFill="1"/>
    <xf numFmtId="0" fontId="6" fillId="0" borderId="0" xfId="16" applyFont="1" applyFill="1" applyAlignment="1"/>
    <xf numFmtId="0" fontId="6" fillId="0" borderId="0" xfId="16" applyFont="1" applyFill="1"/>
    <xf numFmtId="166" fontId="5" fillId="0" borderId="0" xfId="17" applyFont="1" applyFill="1"/>
    <xf numFmtId="49" fontId="14" fillId="0" borderId="0" xfId="16" applyNumberFormat="1" applyFont="1" applyFill="1" applyAlignment="1"/>
    <xf numFmtId="49" fontId="9" fillId="0" borderId="1" xfId="16" applyNumberFormat="1" applyFont="1" applyFill="1" applyBorder="1" applyAlignment="1"/>
    <xf numFmtId="0" fontId="8" fillId="0" borderId="1" xfId="16" applyFont="1" applyFill="1" applyBorder="1" applyAlignment="1">
      <alignment horizontal="center"/>
    </xf>
    <xf numFmtId="166" fontId="8" fillId="0" borderId="1" xfId="17" applyFont="1" applyFill="1" applyBorder="1" applyAlignment="1">
      <alignment horizontal="center"/>
    </xf>
    <xf numFmtId="49" fontId="8" fillId="0" borderId="1" xfId="16" applyNumberFormat="1" applyFont="1" applyFill="1" applyBorder="1" applyAlignment="1"/>
    <xf numFmtId="166" fontId="5" fillId="0" borderId="1" xfId="17" applyFont="1" applyFill="1" applyBorder="1"/>
    <xf numFmtId="1" fontId="8" fillId="0" borderId="1" xfId="16" applyNumberFormat="1" applyFont="1" applyFill="1" applyBorder="1" applyAlignment="1">
      <alignment horizontal="left"/>
    </xf>
    <xf numFmtId="49" fontId="8" fillId="0" borderId="1" xfId="16" applyNumberFormat="1" applyFont="1" applyFill="1" applyBorder="1"/>
    <xf numFmtId="0" fontId="8" fillId="0" borderId="0" xfId="16" applyFont="1" applyFill="1" applyAlignment="1"/>
    <xf numFmtId="166" fontId="8" fillId="0" borderId="7" xfId="17" applyFont="1" applyFill="1" applyBorder="1"/>
    <xf numFmtId="166" fontId="8" fillId="0" borderId="8" xfId="17" applyFont="1" applyFill="1" applyBorder="1"/>
    <xf numFmtId="0" fontId="5" fillId="0" borderId="0" xfId="18" applyFont="1" applyFill="1" applyAlignment="1">
      <alignment horizontal="center"/>
    </xf>
    <xf numFmtId="0" fontId="5" fillId="0" borderId="0" xfId="18" applyFont="1" applyFill="1"/>
    <xf numFmtId="166" fontId="5" fillId="0" borderId="0" xfId="19" applyFont="1" applyFill="1"/>
    <xf numFmtId="0" fontId="6" fillId="0" borderId="0" xfId="18" applyFont="1" applyFill="1" applyAlignment="1">
      <alignment horizontal="left"/>
    </xf>
    <xf numFmtId="166" fontId="6" fillId="0" borderId="0" xfId="19" applyFont="1" applyFill="1"/>
    <xf numFmtId="49" fontId="8" fillId="0" borderId="1" xfId="18" applyNumberFormat="1" applyFont="1" applyFill="1" applyBorder="1" applyAlignment="1">
      <alignment horizontal="center"/>
    </xf>
    <xf numFmtId="0" fontId="8" fillId="0" borderId="2" xfId="18" applyFont="1" applyFill="1" applyBorder="1" applyAlignment="1">
      <alignment horizontal="center"/>
    </xf>
    <xf numFmtId="0" fontId="8" fillId="0" borderId="1" xfId="18" applyFont="1" applyFill="1" applyBorder="1" applyAlignment="1">
      <alignment horizontal="center"/>
    </xf>
    <xf numFmtId="166" fontId="8" fillId="0" borderId="1" xfId="19" applyFont="1" applyFill="1" applyBorder="1" applyAlignment="1">
      <alignment horizontal="center" wrapText="1"/>
    </xf>
    <xf numFmtId="166" fontId="8" fillId="0" borderId="0" xfId="19" applyFont="1" applyFill="1" applyBorder="1" applyAlignment="1">
      <alignment horizontal="center"/>
    </xf>
    <xf numFmtId="166" fontId="8" fillId="0" borderId="0" xfId="19" applyNumberFormat="1" applyFont="1" applyFill="1" applyAlignment="1">
      <alignment horizontal="center" wrapText="1"/>
    </xf>
    <xf numFmtId="166" fontId="8" fillId="0" borderId="0" xfId="19" applyFont="1" applyFill="1" applyAlignment="1">
      <alignment horizontal="center"/>
    </xf>
    <xf numFmtId="49" fontId="8" fillId="0" borderId="3" xfId="18" applyNumberFormat="1" applyFont="1" applyFill="1" applyBorder="1" applyAlignment="1">
      <alignment horizontal="center"/>
    </xf>
    <xf numFmtId="0" fontId="8" fillId="0" borderId="0" xfId="18" applyFont="1" applyFill="1" applyBorder="1"/>
    <xf numFmtId="0" fontId="8" fillId="0" borderId="10" xfId="18" applyFont="1" applyFill="1" applyBorder="1" applyAlignment="1">
      <alignment horizontal="center"/>
    </xf>
    <xf numFmtId="0" fontId="8" fillId="0" borderId="0" xfId="18" applyFont="1" applyFill="1" applyBorder="1" applyAlignment="1">
      <alignment horizontal="center"/>
    </xf>
    <xf numFmtId="166" fontId="8" fillId="0" borderId="10" xfId="19" applyFont="1" applyFill="1" applyBorder="1" applyAlignment="1">
      <alignment horizontal="center"/>
    </xf>
    <xf numFmtId="0" fontId="8" fillId="0" borderId="1" xfId="18" applyFont="1" applyFill="1" applyBorder="1"/>
    <xf numFmtId="166" fontId="5" fillId="0" borderId="1" xfId="19" applyFont="1" applyFill="1" applyBorder="1"/>
    <xf numFmtId="166" fontId="5" fillId="0" borderId="0" xfId="19" applyFont="1" applyFill="1" applyBorder="1"/>
    <xf numFmtId="0" fontId="9" fillId="0" borderId="1" xfId="18" applyFont="1" applyFill="1" applyBorder="1" applyAlignment="1">
      <alignment horizontal="center"/>
    </xf>
    <xf numFmtId="0" fontId="9" fillId="0" borderId="1" xfId="18" applyFont="1" applyFill="1" applyBorder="1"/>
    <xf numFmtId="166" fontId="9" fillId="0" borderId="1" xfId="19" applyFont="1" applyFill="1" applyBorder="1"/>
    <xf numFmtId="166" fontId="9" fillId="0" borderId="0" xfId="19" applyFont="1" applyFill="1" applyBorder="1"/>
    <xf numFmtId="166" fontId="9" fillId="0" borderId="0" xfId="19" applyFont="1" applyFill="1"/>
    <xf numFmtId="0" fontId="9" fillId="0" borderId="0" xfId="18" applyFont="1" applyFill="1"/>
    <xf numFmtId="166" fontId="6" fillId="0" borderId="1" xfId="19" applyFont="1" applyFill="1" applyBorder="1"/>
    <xf numFmtId="0" fontId="8" fillId="0" borderId="5" xfId="18" applyFont="1" applyFill="1" applyBorder="1" applyAlignment="1">
      <alignment horizontal="center"/>
    </xf>
    <xf numFmtId="166" fontId="5" fillId="0" borderId="4" xfId="19" applyFont="1" applyFill="1" applyBorder="1"/>
    <xf numFmtId="166" fontId="5" fillId="0" borderId="3" xfId="19" applyFont="1" applyFill="1" applyBorder="1"/>
    <xf numFmtId="0" fontId="6" fillId="0" borderId="0" xfId="18" applyFont="1" applyFill="1" applyAlignment="1">
      <alignment horizontal="center"/>
    </xf>
    <xf numFmtId="0" fontId="6" fillId="0" borderId="0" xfId="18" applyFont="1" applyFill="1" applyBorder="1"/>
    <xf numFmtId="166" fontId="9" fillId="0" borderId="6" xfId="19" applyFont="1" applyFill="1" applyBorder="1"/>
    <xf numFmtId="166" fontId="8" fillId="0" borderId="6" xfId="19" applyFont="1" applyFill="1" applyBorder="1"/>
    <xf numFmtId="166" fontId="8" fillId="0" borderId="0" xfId="19" applyFont="1" applyFill="1" applyBorder="1"/>
    <xf numFmtId="166" fontId="8" fillId="0" borderId="11" xfId="19" applyFont="1" applyFill="1" applyBorder="1"/>
    <xf numFmtId="166" fontId="5" fillId="0" borderId="11" xfId="19" applyFont="1" applyFill="1" applyBorder="1"/>
    <xf numFmtId="166" fontId="8" fillId="0" borderId="1" xfId="19" applyFont="1" applyFill="1" applyBorder="1" applyAlignment="1">
      <alignment horizontal="center"/>
    </xf>
    <xf numFmtId="166" fontId="5" fillId="0" borderId="0" xfId="19" applyFont="1" applyFill="1" applyAlignment="1">
      <alignment horizontal="center"/>
    </xf>
    <xf numFmtId="166" fontId="5" fillId="0" borderId="5" xfId="19" applyFont="1" applyFill="1" applyBorder="1"/>
    <xf numFmtId="0" fontId="8" fillId="0" borderId="0" xfId="18" applyFont="1" applyFill="1" applyAlignment="1">
      <alignment horizontal="center"/>
    </xf>
    <xf numFmtId="0" fontId="6" fillId="0" borderId="0" xfId="18" applyFont="1" applyFill="1"/>
    <xf numFmtId="166" fontId="6" fillId="0" borderId="12" xfId="19" applyFont="1" applyFill="1" applyBorder="1"/>
    <xf numFmtId="167" fontId="6" fillId="0" borderId="0" xfId="19" applyNumberFormat="1" applyFont="1" applyFill="1"/>
    <xf numFmtId="168" fontId="6" fillId="0" borderId="0" xfId="19" applyNumberFormat="1" applyFont="1" applyFill="1"/>
    <xf numFmtId="168" fontId="6" fillId="0" borderId="0" xfId="20" applyNumberFormat="1" applyFont="1" applyFill="1"/>
    <xf numFmtId="0" fontId="6" fillId="0" borderId="0" xfId="21" applyFont="1" applyFill="1" applyAlignment="1"/>
    <xf numFmtId="0" fontId="6" fillId="0" borderId="0" xfId="21" applyFont="1" applyFill="1"/>
    <xf numFmtId="0" fontId="5" fillId="0" borderId="0" xfId="21" applyFont="1" applyFill="1"/>
    <xf numFmtId="166" fontId="5" fillId="0" borderId="0" xfId="22" applyFont="1" applyFill="1"/>
    <xf numFmtId="49" fontId="14" fillId="0" borderId="0" xfId="21" applyNumberFormat="1" applyFont="1" applyFill="1" applyAlignment="1"/>
    <xf numFmtId="49" fontId="9" fillId="0" borderId="1" xfId="21" applyNumberFormat="1" applyFont="1" applyFill="1" applyBorder="1" applyAlignment="1"/>
    <xf numFmtId="0" fontId="8" fillId="0" borderId="1" xfId="21" applyFont="1" applyFill="1" applyBorder="1" applyAlignment="1">
      <alignment horizontal="center"/>
    </xf>
    <xf numFmtId="166" fontId="8" fillId="0" borderId="1" xfId="22" applyFont="1" applyFill="1" applyBorder="1" applyAlignment="1">
      <alignment horizontal="center" wrapText="1"/>
    </xf>
    <xf numFmtId="166" fontId="5" fillId="0" borderId="0" xfId="22" applyFont="1" applyFill="1" applyAlignment="1">
      <alignment horizontal="center"/>
    </xf>
    <xf numFmtId="49" fontId="8" fillId="0" borderId="1" xfId="21" applyNumberFormat="1" applyFont="1" applyFill="1" applyBorder="1" applyAlignment="1"/>
    <xf numFmtId="166" fontId="5" fillId="0" borderId="1" xfId="22" applyFont="1" applyFill="1" applyBorder="1"/>
    <xf numFmtId="1" fontId="8" fillId="0" borderId="1" xfId="21" applyNumberFormat="1" applyFont="1" applyFill="1" applyBorder="1" applyAlignment="1">
      <alignment horizontal="left"/>
    </xf>
    <xf numFmtId="12" fontId="5" fillId="0" borderId="1" xfId="22" applyNumberFormat="1" applyFont="1" applyFill="1" applyBorder="1"/>
    <xf numFmtId="166" fontId="9" fillId="0" borderId="1" xfId="22" applyFont="1" applyFill="1" applyBorder="1"/>
    <xf numFmtId="166" fontId="6" fillId="0" borderId="1" xfId="22" applyFont="1" applyFill="1" applyBorder="1"/>
    <xf numFmtId="49" fontId="8" fillId="0" borderId="1" xfId="21" applyNumberFormat="1" applyFont="1" applyFill="1" applyBorder="1"/>
    <xf numFmtId="166" fontId="17" fillId="0" borderId="1" xfId="22" applyFont="1" applyFill="1" applyBorder="1"/>
    <xf numFmtId="0" fontId="5" fillId="0" borderId="0" xfId="21" applyFont="1" applyFill="1" applyAlignment="1"/>
    <xf numFmtId="0" fontId="6" fillId="0" borderId="0" xfId="21" applyFont="1" applyFill="1" applyBorder="1" applyAlignment="1"/>
    <xf numFmtId="166" fontId="8" fillId="0" borderId="7" xfId="22" applyFont="1" applyFill="1" applyBorder="1"/>
    <xf numFmtId="166" fontId="8" fillId="0" borderId="8" xfId="22" applyFont="1" applyFill="1" applyBorder="1"/>
    <xf numFmtId="49" fontId="18" fillId="0" borderId="0" xfId="21" applyNumberFormat="1" applyFont="1" applyFill="1" applyBorder="1" applyAlignment="1"/>
    <xf numFmtId="166" fontId="8" fillId="0" borderId="1" xfId="22" applyFont="1" applyFill="1" applyBorder="1" applyAlignment="1">
      <alignment horizontal="center"/>
    </xf>
    <xf numFmtId="1" fontId="8" fillId="0" borderId="0" xfId="21" applyNumberFormat="1" applyFont="1" applyFill="1" applyAlignment="1">
      <alignment horizontal="left"/>
    </xf>
    <xf numFmtId="166" fontId="6" fillId="0" borderId="2" xfId="22" applyFont="1" applyFill="1" applyBorder="1"/>
    <xf numFmtId="166" fontId="6" fillId="0" borderId="0" xfId="22" applyFont="1" applyFill="1"/>
    <xf numFmtId="166" fontId="6" fillId="0" borderId="12" xfId="22" applyFont="1" applyFill="1" applyBorder="1"/>
    <xf numFmtId="166" fontId="6" fillId="0" borderId="0" xfId="22" applyFont="1" applyFill="1" applyBorder="1"/>
    <xf numFmtId="168" fontId="6" fillId="0" borderId="0" xfId="22" applyNumberFormat="1" applyFont="1" applyFill="1"/>
    <xf numFmtId="168" fontId="6" fillId="0" borderId="0" xfId="23" applyNumberFormat="1" applyFont="1" applyFill="1"/>
    <xf numFmtId="166" fontId="7" fillId="0" borderId="0" xfId="15" applyFont="1" applyFill="1" applyAlignment="1">
      <alignment horizontal="center"/>
    </xf>
    <xf numFmtId="0" fontId="1" fillId="3" borderId="0" xfId="12" applyFill="1"/>
    <xf numFmtId="0" fontId="1" fillId="4" borderId="0" xfId="12" applyFill="1"/>
    <xf numFmtId="0" fontId="1" fillId="3" borderId="0" xfId="10" applyFill="1"/>
    <xf numFmtId="164" fontId="0" fillId="3" borderId="0" xfId="11" applyNumberFormat="1" applyFont="1" applyFill="1"/>
    <xf numFmtId="0" fontId="1" fillId="5" borderId="0" xfId="10" applyFill="1"/>
    <xf numFmtId="0" fontId="1" fillId="4" borderId="0" xfId="10" applyFill="1"/>
    <xf numFmtId="164" fontId="0" fillId="4" borderId="0" xfId="11" applyNumberFormat="1" applyFont="1" applyFill="1"/>
    <xf numFmtId="0" fontId="1" fillId="4" borderId="0" xfId="8" applyFill="1"/>
    <xf numFmtId="164" fontId="0" fillId="4" borderId="0" xfId="9" applyNumberFormat="1" applyFont="1" applyFill="1"/>
    <xf numFmtId="0" fontId="1" fillId="3" borderId="0" xfId="8" applyFill="1"/>
    <xf numFmtId="164" fontId="0" fillId="3" borderId="0" xfId="9" applyNumberFormat="1" applyFont="1" applyFill="1"/>
    <xf numFmtId="164" fontId="1" fillId="0" borderId="0" xfId="1" applyNumberFormat="1"/>
    <xf numFmtId="0" fontId="0" fillId="3" borderId="0" xfId="0" applyFill="1"/>
    <xf numFmtId="0" fontId="0" fillId="0" borderId="0" xfId="0"/>
    <xf numFmtId="0" fontId="2" fillId="2" borderId="0" xfId="0" applyFont="1" applyFill="1"/>
    <xf numFmtId="164" fontId="0" fillId="0" borderId="0" xfId="24" applyNumberFormat="1" applyFont="1"/>
    <xf numFmtId="164" fontId="2" fillId="0" borderId="0" xfId="24" applyNumberFormat="1" applyFont="1"/>
    <xf numFmtId="164" fontId="0" fillId="3" borderId="0" xfId="24" applyNumberFormat="1" applyFont="1" applyFill="1"/>
    <xf numFmtId="0" fontId="1" fillId="3" borderId="0" xfId="7" applyFill="1"/>
    <xf numFmtId="0" fontId="0" fillId="6" borderId="0" xfId="0" applyFill="1"/>
    <xf numFmtId="164" fontId="0" fillId="6" borderId="0" xfId="24" applyNumberFormat="1" applyFont="1" applyFill="1"/>
    <xf numFmtId="0" fontId="1" fillId="6" borderId="0" xfId="7" applyFill="1"/>
    <xf numFmtId="0" fontId="1" fillId="3" borderId="0" xfId="5" applyFill="1"/>
    <xf numFmtId="164" fontId="0" fillId="3" borderId="0" xfId="6" applyNumberFormat="1" applyFont="1" applyFill="1"/>
    <xf numFmtId="0" fontId="1" fillId="6" borderId="0" xfId="5" applyFill="1"/>
    <xf numFmtId="164" fontId="0" fillId="6" borderId="0" xfId="6" applyNumberFormat="1" applyFont="1" applyFill="1"/>
    <xf numFmtId="0" fontId="1" fillId="3" borderId="0" xfId="4" applyFill="1"/>
    <xf numFmtId="0" fontId="1" fillId="5" borderId="0" xfId="4" applyFill="1"/>
    <xf numFmtId="0" fontId="1" fillId="7" borderId="0" xfId="4" applyFill="1"/>
    <xf numFmtId="0" fontId="1" fillId="3" borderId="0" xfId="3" applyFill="1"/>
    <xf numFmtId="0" fontId="1" fillId="8" borderId="0" xfId="3" applyFill="1"/>
    <xf numFmtId="0" fontId="1" fillId="3" borderId="0" xfId="2" applyFill="1"/>
    <xf numFmtId="164" fontId="1" fillId="3" borderId="0" xfId="1" applyNumberFormat="1" applyFill="1"/>
    <xf numFmtId="164" fontId="1" fillId="7" borderId="0" xfId="1" applyNumberFormat="1" applyFill="1"/>
    <xf numFmtId="0" fontId="1" fillId="8" borderId="0" xfId="2" applyFill="1"/>
    <xf numFmtId="164" fontId="1" fillId="8" borderId="0" xfId="1" applyNumberFormat="1" applyFill="1"/>
    <xf numFmtId="0" fontId="0" fillId="8" borderId="0" xfId="0" applyFill="1"/>
    <xf numFmtId="164" fontId="0" fillId="8" borderId="0" xfId="1" applyNumberFormat="1" applyFont="1" applyFill="1"/>
    <xf numFmtId="164" fontId="0" fillId="3" borderId="0" xfId="1" applyNumberFormat="1" applyFont="1" applyFill="1"/>
    <xf numFmtId="166" fontId="5" fillId="0" borderId="13" xfId="15" applyFont="1" applyBorder="1"/>
    <xf numFmtId="0" fontId="5" fillId="0" borderId="0" xfId="14" applyFont="1" applyAlignment="1">
      <alignment horizontal="left"/>
    </xf>
    <xf numFmtId="0" fontId="6" fillId="0" borderId="0" xfId="14" applyFont="1" applyFill="1" applyAlignment="1">
      <alignment horizontal="left"/>
    </xf>
    <xf numFmtId="0" fontId="5" fillId="0" borderId="0" xfId="14" applyFont="1" applyFill="1" applyAlignment="1">
      <alignment horizontal="left"/>
    </xf>
    <xf numFmtId="0" fontId="6" fillId="0" borderId="0" xfId="14" applyFont="1" applyFill="1" applyBorder="1" applyAlignment="1">
      <alignment horizontal="left"/>
    </xf>
    <xf numFmtId="0" fontId="5" fillId="0" borderId="0" xfId="14" applyFont="1" applyBorder="1" applyAlignment="1">
      <alignment horizontal="left"/>
    </xf>
    <xf numFmtId="0" fontId="1" fillId="0" borderId="1" xfId="12" applyBorder="1" applyAlignment="1">
      <alignment horizontal="left"/>
    </xf>
    <xf numFmtId="0" fontId="8" fillId="0" borderId="1" xfId="14" applyFont="1" applyFill="1" applyBorder="1" applyAlignment="1">
      <alignment horizontal="left"/>
    </xf>
    <xf numFmtId="0" fontId="8" fillId="0" borderId="4" xfId="14" applyFont="1" applyBorder="1" applyAlignment="1">
      <alignment horizontal="center"/>
    </xf>
    <xf numFmtId="49" fontId="8" fillId="0" borderId="14" xfId="14" applyNumberFormat="1" applyFont="1" applyBorder="1" applyAlignment="1">
      <alignment horizontal="left"/>
    </xf>
    <xf numFmtId="0" fontId="8" fillId="0" borderId="15" xfId="14" applyFont="1" applyBorder="1" applyAlignment="1">
      <alignment horizontal="center"/>
    </xf>
    <xf numFmtId="166" fontId="8" fillId="0" borderId="16" xfId="15" applyFont="1" applyBorder="1" applyAlignment="1">
      <alignment horizontal="center"/>
    </xf>
    <xf numFmtId="49" fontId="8" fillId="0" borderId="17" xfId="14" applyNumberFormat="1" applyFont="1" applyBorder="1" applyAlignment="1">
      <alignment horizontal="left"/>
    </xf>
    <xf numFmtId="166" fontId="8" fillId="0" borderId="18" xfId="15" applyFont="1" applyBorder="1" applyAlignment="1">
      <alignment horizontal="center"/>
    </xf>
    <xf numFmtId="0" fontId="1" fillId="0" borderId="19" xfId="12" applyBorder="1" applyAlignment="1">
      <alignment horizontal="left"/>
    </xf>
    <xf numFmtId="0" fontId="8" fillId="0" borderId="19" xfId="14" applyFont="1" applyFill="1" applyBorder="1" applyAlignment="1">
      <alignment horizontal="left"/>
    </xf>
    <xf numFmtId="166" fontId="5" fillId="0" borderId="10" xfId="15" applyFont="1" applyFill="1" applyBorder="1"/>
    <xf numFmtId="0" fontId="5" fillId="0" borderId="14" xfId="14" applyFont="1" applyFill="1" applyBorder="1" applyAlignment="1">
      <alignment horizontal="left"/>
    </xf>
    <xf numFmtId="166" fontId="8" fillId="0" borderId="15" xfId="15" applyFont="1" applyFill="1" applyBorder="1"/>
    <xf numFmtId="166" fontId="8" fillId="0" borderId="16" xfId="15" applyFont="1" applyFill="1" applyBorder="1"/>
    <xf numFmtId="166" fontId="5" fillId="0" borderId="4" xfId="15" applyFont="1" applyFill="1" applyBorder="1"/>
    <xf numFmtId="0" fontId="8" fillId="0" borderId="15" xfId="14" applyFont="1" applyFill="1" applyBorder="1" applyAlignment="1">
      <alignment horizontal="center"/>
    </xf>
    <xf numFmtId="166" fontId="8" fillId="0" borderId="16" xfId="15" applyFont="1" applyFill="1" applyBorder="1" applyAlignment="1">
      <alignment horizontal="center"/>
    </xf>
    <xf numFmtId="166" fontId="5" fillId="0" borderId="18" xfId="15" applyFont="1" applyFill="1" applyBorder="1"/>
    <xf numFmtId="0" fontId="4" fillId="0" borderId="0" xfId="25"/>
    <xf numFmtId="164" fontId="0" fillId="0" borderId="0" xfId="26" applyNumberFormat="1" applyFont="1"/>
    <xf numFmtId="0" fontId="0" fillId="2" borderId="0" xfId="25" applyFont="1" applyFill="1"/>
    <xf numFmtId="165" fontId="0" fillId="2" borderId="0" xfId="26" applyNumberFormat="1" applyFont="1" applyFill="1"/>
    <xf numFmtId="0" fontId="4" fillId="3" borderId="0" xfId="25" applyFill="1"/>
    <xf numFmtId="164" fontId="0" fillId="3" borderId="0" xfId="26" applyNumberFormat="1" applyFont="1" applyFill="1"/>
    <xf numFmtId="165" fontId="0" fillId="0" borderId="0" xfId="26" applyNumberFormat="1" applyFont="1"/>
    <xf numFmtId="173" fontId="0" fillId="3" borderId="0" xfId="1" applyNumberFormat="1" applyFont="1" applyFill="1"/>
    <xf numFmtId="0" fontId="4" fillId="0" borderId="0" xfId="27"/>
    <xf numFmtId="0" fontId="0" fillId="2" borderId="0" xfId="27" applyFont="1" applyFill="1"/>
    <xf numFmtId="165" fontId="0" fillId="2" borderId="0" xfId="1" applyNumberFormat="1" applyFont="1" applyFill="1"/>
    <xf numFmtId="165" fontId="0" fillId="0" borderId="0" xfId="1" applyNumberFormat="1" applyFont="1"/>
    <xf numFmtId="164" fontId="4" fillId="0" borderId="0" xfId="1" applyNumberFormat="1" applyFont="1"/>
    <xf numFmtId="164" fontId="0" fillId="2" borderId="0" xfId="1" applyNumberFormat="1" applyFont="1" applyFill="1"/>
    <xf numFmtId="0" fontId="4" fillId="3" borderId="0" xfId="27" applyFill="1"/>
    <xf numFmtId="164" fontId="4" fillId="3" borderId="0" xfId="1" applyNumberFormat="1" applyFont="1" applyFill="1"/>
    <xf numFmtId="0" fontId="4" fillId="0" borderId="0" xfId="28"/>
    <xf numFmtId="0" fontId="0" fillId="2" borderId="0" xfId="28" applyFont="1" applyFill="1"/>
    <xf numFmtId="0" fontId="0" fillId="0" borderId="0" xfId="28" applyFont="1"/>
    <xf numFmtId="0" fontId="4" fillId="3" borderId="0" xfId="28" applyFill="1"/>
    <xf numFmtId="0" fontId="4" fillId="0" borderId="0" xfId="29"/>
    <xf numFmtId="0" fontId="0" fillId="2" borderId="0" xfId="29" applyFont="1" applyFill="1"/>
    <xf numFmtId="0" fontId="4" fillId="3" borderId="0" xfId="29" applyFill="1"/>
    <xf numFmtId="0" fontId="4" fillId="0" borderId="0" xfId="30"/>
    <xf numFmtId="0" fontId="0" fillId="2" borderId="0" xfId="30" applyFont="1" applyFill="1"/>
    <xf numFmtId="0" fontId="4" fillId="3" borderId="0" xfId="30" applyFill="1"/>
    <xf numFmtId="164" fontId="1" fillId="6" borderId="0" xfId="1" applyNumberFormat="1" applyFill="1"/>
    <xf numFmtId="0" fontId="4" fillId="0" borderId="0" xfId="31"/>
    <xf numFmtId="0" fontId="0" fillId="2" borderId="0" xfId="31" applyFont="1" applyFill="1"/>
    <xf numFmtId="0" fontId="4" fillId="3" borderId="0" xfId="31" applyFill="1"/>
    <xf numFmtId="0" fontId="4" fillId="0" borderId="0" xfId="32"/>
    <xf numFmtId="164" fontId="0" fillId="0" borderId="0" xfId="33" applyNumberFormat="1" applyFont="1"/>
    <xf numFmtId="0" fontId="0" fillId="2" borderId="0" xfId="32" applyFont="1" applyFill="1"/>
    <xf numFmtId="165" fontId="0" fillId="2" borderId="0" xfId="33" applyNumberFormat="1" applyFont="1" applyFill="1"/>
    <xf numFmtId="165" fontId="0" fillId="0" borderId="0" xfId="33" applyNumberFormat="1" applyFont="1"/>
    <xf numFmtId="0" fontId="4" fillId="3" borderId="0" xfId="32" applyFill="1"/>
    <xf numFmtId="164" fontId="0" fillId="3" borderId="0" xfId="33" applyNumberFormat="1" applyFont="1" applyFill="1"/>
    <xf numFmtId="0" fontId="4" fillId="0" borderId="0" xfId="34"/>
    <xf numFmtId="164" fontId="0" fillId="0" borderId="0" xfId="35" applyNumberFormat="1" applyFont="1"/>
    <xf numFmtId="0" fontId="0" fillId="2" borderId="0" xfId="34" applyFont="1" applyFill="1"/>
    <xf numFmtId="165" fontId="0" fillId="2" borderId="0" xfId="35" applyNumberFormat="1" applyFont="1" applyFill="1"/>
    <xf numFmtId="0" fontId="4" fillId="3" borderId="0" xfId="34" applyFill="1"/>
    <xf numFmtId="164" fontId="0" fillId="3" borderId="0" xfId="35" applyNumberFormat="1" applyFont="1" applyFill="1"/>
    <xf numFmtId="165" fontId="0" fillId="0" borderId="0" xfId="35" applyNumberFormat="1" applyFont="1"/>
    <xf numFmtId="164" fontId="1" fillId="4" borderId="0" xfId="1" applyNumberFormat="1" applyFill="1"/>
    <xf numFmtId="0" fontId="4" fillId="0" borderId="0" xfId="36"/>
    <xf numFmtId="0" fontId="0" fillId="2" borderId="0" xfId="36" applyFont="1" applyFill="1"/>
    <xf numFmtId="0" fontId="4" fillId="3" borderId="0" xfId="36" applyFill="1"/>
    <xf numFmtId="164" fontId="0" fillId="4" borderId="0" xfId="1" applyNumberFormat="1" applyFont="1" applyFill="1"/>
    <xf numFmtId="0" fontId="0" fillId="0" borderId="0" xfId="4" applyFont="1"/>
    <xf numFmtId="164" fontId="3" fillId="5" borderId="0" xfId="1" applyNumberFormat="1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164" fontId="1" fillId="5" borderId="0" xfId="2" applyNumberFormat="1" applyFill="1"/>
    <xf numFmtId="0" fontId="1" fillId="5" borderId="0" xfId="2" applyFill="1"/>
    <xf numFmtId="0" fontId="1" fillId="5" borderId="0" xfId="3" applyFill="1"/>
    <xf numFmtId="164" fontId="1" fillId="5" borderId="0" xfId="1" applyNumberFormat="1" applyFill="1"/>
    <xf numFmtId="165" fontId="1" fillId="5" borderId="0" xfId="1" applyNumberFormat="1" applyFill="1"/>
    <xf numFmtId="0" fontId="1" fillId="5" borderId="0" xfId="5" applyFill="1"/>
    <xf numFmtId="164" fontId="1" fillId="5" borderId="0" xfId="5" applyNumberFormat="1" applyFill="1"/>
    <xf numFmtId="0" fontId="1" fillId="5" borderId="0" xfId="12" applyFill="1"/>
    <xf numFmtId="164" fontId="1" fillId="5" borderId="0" xfId="12" applyNumberFormat="1" applyFill="1"/>
    <xf numFmtId="164" fontId="2" fillId="5" borderId="0" xfId="0" applyNumberFormat="1" applyFont="1" applyFill="1"/>
    <xf numFmtId="164" fontId="2" fillId="5" borderId="0" xfId="2" applyNumberFormat="1" applyFont="1" applyFill="1"/>
    <xf numFmtId="164" fontId="2" fillId="5" borderId="0" xfId="1" applyNumberFormat="1" applyFont="1" applyFill="1"/>
    <xf numFmtId="165" fontId="2" fillId="5" borderId="0" xfId="1" applyNumberFormat="1" applyFont="1" applyFill="1"/>
    <xf numFmtId="164" fontId="2" fillId="5" borderId="0" xfId="5" applyNumberFormat="1" applyFont="1" applyFill="1"/>
    <xf numFmtId="164" fontId="2" fillId="5" borderId="0" xfId="12" applyNumberFormat="1" applyFont="1" applyFill="1"/>
    <xf numFmtId="49" fontId="8" fillId="0" borderId="20" xfId="14" applyNumberFormat="1" applyFont="1" applyBorder="1" applyAlignment="1">
      <alignment horizontal="left"/>
    </xf>
    <xf numFmtId="164" fontId="5" fillId="3" borderId="4" xfId="1" applyNumberFormat="1" applyFont="1" applyFill="1" applyBorder="1"/>
    <xf numFmtId="164" fontId="5" fillId="0" borderId="4" xfId="1" applyNumberFormat="1" applyFont="1" applyFill="1" applyBorder="1"/>
    <xf numFmtId="164" fontId="8" fillId="0" borderId="15" xfId="1" applyNumberFormat="1" applyFont="1" applyFill="1" applyBorder="1"/>
    <xf numFmtId="164" fontId="5" fillId="0" borderId="1" xfId="1" applyNumberFormat="1" applyFont="1" applyFill="1" applyBorder="1"/>
    <xf numFmtId="164" fontId="6" fillId="0" borderId="0" xfId="1" applyNumberFormat="1" applyFont="1" applyAlignment="1">
      <alignment horizontal="left"/>
    </xf>
    <xf numFmtId="164" fontId="5" fillId="0" borderId="0" xfId="1" applyNumberFormat="1" applyFont="1"/>
    <xf numFmtId="164" fontId="8" fillId="0" borderId="15" xfId="1" applyNumberFormat="1" applyFont="1" applyBorder="1" applyAlignment="1">
      <alignment horizontal="center"/>
    </xf>
    <xf numFmtId="164" fontId="8" fillId="0" borderId="4" xfId="1" applyNumberFormat="1" applyFont="1" applyBorder="1" applyAlignment="1">
      <alignment horizontal="center"/>
    </xf>
    <xf numFmtId="164" fontId="5" fillId="9" borderId="1" xfId="1" applyNumberFormat="1" applyFont="1" applyFill="1" applyBorder="1"/>
    <xf numFmtId="164" fontId="5" fillId="3" borderId="1" xfId="1" applyNumberFormat="1" applyFont="1" applyFill="1" applyBorder="1"/>
    <xf numFmtId="164" fontId="5" fillId="0" borderId="1" xfId="1" applyNumberFormat="1" applyFont="1" applyBorder="1"/>
    <xf numFmtId="164" fontId="8" fillId="0" borderId="0" xfId="1" applyNumberFormat="1" applyFont="1" applyBorder="1"/>
    <xf numFmtId="164" fontId="6" fillId="0" borderId="0" xfId="1" applyNumberFormat="1" applyFont="1" applyFill="1" applyAlignment="1"/>
    <xf numFmtId="164" fontId="6" fillId="0" borderId="0" xfId="1" applyNumberFormat="1" applyFont="1" applyFill="1"/>
    <xf numFmtId="164" fontId="5" fillId="0" borderId="0" xfId="1" applyNumberFormat="1" applyFont="1" applyFill="1"/>
    <xf numFmtId="164" fontId="8" fillId="0" borderId="15" xfId="1" applyNumberFormat="1" applyFont="1" applyFill="1" applyBorder="1" applyAlignment="1">
      <alignment horizontal="center"/>
    </xf>
    <xf numFmtId="164" fontId="9" fillId="0" borderId="9" xfId="1" applyNumberFormat="1" applyFont="1" applyBorder="1"/>
    <xf numFmtId="164" fontId="13" fillId="0" borderId="9" xfId="1" applyNumberFormat="1" applyFont="1" applyBorder="1"/>
    <xf numFmtId="164" fontId="9" fillId="0" borderId="7" xfId="1" applyNumberFormat="1" applyFont="1" applyFill="1" applyBorder="1"/>
    <xf numFmtId="164" fontId="13" fillId="0" borderId="7" xfId="1" applyNumberFormat="1" applyFont="1" applyFill="1" applyBorder="1"/>
    <xf numFmtId="164" fontId="5" fillId="0" borderId="0" xfId="1" applyNumberFormat="1" applyFont="1" applyBorder="1"/>
    <xf numFmtId="164" fontId="6" fillId="0" borderId="0" xfId="1" applyNumberFormat="1" applyFont="1"/>
    <xf numFmtId="0" fontId="4" fillId="3" borderId="1" xfId="36" applyFill="1" applyBorder="1" applyAlignment="1">
      <alignment horizontal="left"/>
    </xf>
    <xf numFmtId="0" fontId="8" fillId="0" borderId="15" xfId="14" applyFont="1" applyBorder="1" applyAlignment="1">
      <alignment horizontal="left"/>
    </xf>
    <xf numFmtId="0" fontId="8" fillId="0" borderId="4" xfId="14" applyFont="1" applyBorder="1" applyAlignment="1">
      <alignment horizontal="left"/>
    </xf>
    <xf numFmtId="0" fontId="8" fillId="0" borderId="15" xfId="14" applyFont="1" applyFill="1" applyBorder="1" applyAlignment="1">
      <alignment horizontal="left"/>
    </xf>
    <xf numFmtId="0" fontId="6" fillId="0" borderId="0" xfId="14" applyFont="1" applyBorder="1" applyAlignment="1">
      <alignment horizontal="left"/>
    </xf>
    <xf numFmtId="0" fontId="8" fillId="0" borderId="21" xfId="14" applyFont="1" applyBorder="1" applyAlignment="1">
      <alignment horizontal="left"/>
    </xf>
    <xf numFmtId="164" fontId="6" fillId="9" borderId="1" xfId="1" applyNumberFormat="1" applyFont="1" applyFill="1" applyBorder="1"/>
    <xf numFmtId="164" fontId="6" fillId="0" borderId="4" xfId="1" applyNumberFormat="1" applyFont="1" applyFill="1" applyBorder="1"/>
    <xf numFmtId="0" fontId="0" fillId="2" borderId="0" xfId="0" applyFont="1" applyFill="1"/>
    <xf numFmtId="0" fontId="0" fillId="0" borderId="0" xfId="0"/>
    <xf numFmtId="0" fontId="2" fillId="2" borderId="0" xfId="0" applyFont="1" applyFill="1"/>
    <xf numFmtId="164" fontId="0" fillId="0" borderId="0" xfId="24" applyNumberFormat="1" applyFont="1"/>
    <xf numFmtId="164" fontId="2" fillId="0" borderId="0" xfId="24" applyNumberFormat="1" applyFont="1"/>
    <xf numFmtId="164" fontId="2" fillId="2" borderId="0" xfId="24" applyNumberFormat="1" applyFont="1" applyFill="1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2" fillId="2" borderId="0" xfId="0" applyFont="1" applyFill="1"/>
    <xf numFmtId="164" fontId="0" fillId="0" borderId="0" xfId="24" applyNumberFormat="1" applyFont="1"/>
    <xf numFmtId="164" fontId="2" fillId="2" borderId="0" xfId="24" applyNumberFormat="1" applyFont="1" applyFill="1"/>
    <xf numFmtId="164" fontId="2" fillId="0" borderId="0" xfId="24" applyNumberFormat="1" applyFont="1"/>
    <xf numFmtId="0" fontId="0" fillId="0" borderId="0" xfId="0"/>
    <xf numFmtId="0" fontId="2" fillId="2" borderId="0" xfId="0" applyFont="1" applyFill="1"/>
    <xf numFmtId="166" fontId="19" fillId="0" borderId="1" xfId="15" applyFont="1" applyBorder="1"/>
    <xf numFmtId="10" fontId="5" fillId="0" borderId="0" xfId="14" applyNumberFormat="1" applyFont="1" applyAlignment="1">
      <alignment horizontal="left"/>
    </xf>
    <xf numFmtId="0" fontId="9" fillId="0" borderId="0" xfId="14" applyFont="1" applyAlignment="1">
      <alignment horizontal="left"/>
    </xf>
    <xf numFmtId="10" fontId="5" fillId="0" borderId="0" xfId="14" applyNumberFormat="1" applyFont="1" applyFill="1" applyAlignment="1">
      <alignment horizontal="left"/>
    </xf>
  </cellXfs>
  <cellStyles count="37">
    <cellStyle name="Comma" xfId="1" builtinId="3"/>
    <cellStyle name="Comma 10" xfId="24"/>
    <cellStyle name="Comma 11" xfId="26"/>
    <cellStyle name="Comma 12" xfId="33"/>
    <cellStyle name="Comma 13" xfId="35"/>
    <cellStyle name="Comma 2" xfId="6"/>
    <cellStyle name="Comma 3" xfId="9"/>
    <cellStyle name="Comma 4" xfId="11"/>
    <cellStyle name="Comma 5" xfId="13"/>
    <cellStyle name="Comma 6" xfId="15"/>
    <cellStyle name="Comma 7" xfId="17"/>
    <cellStyle name="Comma 8" xfId="19"/>
    <cellStyle name="Comma 9" xfId="22"/>
    <cellStyle name="Normal" xfId="0" builtinId="0"/>
    <cellStyle name="Normal 10" xfId="14"/>
    <cellStyle name="Normal 11" xfId="16"/>
    <cellStyle name="Normal 12" xfId="18"/>
    <cellStyle name="Normal 13" xfId="21"/>
    <cellStyle name="Normal 14" xfId="25"/>
    <cellStyle name="Normal 15" xfId="27"/>
    <cellStyle name="Normal 16" xfId="28"/>
    <cellStyle name="Normal 17" xfId="29"/>
    <cellStyle name="Normal 18" xfId="30"/>
    <cellStyle name="Normal 19" xfId="31"/>
    <cellStyle name="Normal 2" xfId="2"/>
    <cellStyle name="Normal 20" xfId="32"/>
    <cellStyle name="Normal 21" xfId="34"/>
    <cellStyle name="Normal 22" xfId="36"/>
    <cellStyle name="Normal 3" xfId="3"/>
    <cellStyle name="Normal 4" xfId="4"/>
    <cellStyle name="Normal 5" xfId="5"/>
    <cellStyle name="Normal 6" xfId="7"/>
    <cellStyle name="Normal 7" xfId="8"/>
    <cellStyle name="Normal 8" xfId="10"/>
    <cellStyle name="Normal 9" xfId="12"/>
    <cellStyle name="Percent 2" xfId="20"/>
    <cellStyle name="Percent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nagement%20Accounts%202018\P%20&amp;%20L%20analysis%20Jan-Dec'2018cVariances%20(Yr%20end%20Audit%20at%2002-03-2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P &amp; L'18 (Consolidated)"/>
      <sheetName val="Actual Revenue'18(Consolidated)"/>
      <sheetName val="Actual Expenses'18Consolidate)"/>
      <sheetName val="Actual Expenses 18 Consolidated"/>
      <sheetName val="Breakdown ActualRevenue2018"/>
      <sheetName val="Breakdown ActualExp2018"/>
      <sheetName val="HQ JULY TB"/>
      <sheetName val="HQ AUG TB"/>
      <sheetName val="HQ SEP TB"/>
      <sheetName val="MAY"/>
      <sheetName val="APR"/>
      <sheetName val="JAN"/>
      <sheetName val="FEB"/>
      <sheetName val="MAR"/>
    </sheetNames>
    <sheetDataSet>
      <sheetData sheetId="0" refreshError="1"/>
      <sheetData sheetId="1">
        <row r="5">
          <cell r="C5">
            <v>-11441967.620000001</v>
          </cell>
          <cell r="L5">
            <v>0</v>
          </cell>
          <cell r="M5">
            <v>0</v>
          </cell>
          <cell r="N5">
            <v>0</v>
          </cell>
        </row>
        <row r="6">
          <cell r="L6">
            <v>0</v>
          </cell>
          <cell r="M6">
            <v>0</v>
          </cell>
          <cell r="N6">
            <v>0</v>
          </cell>
        </row>
        <row r="7">
          <cell r="L7">
            <v>0</v>
          </cell>
          <cell r="M7">
            <v>0</v>
          </cell>
          <cell r="N7">
            <v>0</v>
          </cell>
        </row>
        <row r="8">
          <cell r="L8">
            <v>0</v>
          </cell>
          <cell r="M8">
            <v>0</v>
          </cell>
          <cell r="N8">
            <v>0</v>
          </cell>
        </row>
        <row r="9">
          <cell r="L9">
            <v>0</v>
          </cell>
          <cell r="M9">
            <v>0</v>
          </cell>
          <cell r="N9">
            <v>0</v>
          </cell>
        </row>
        <row r="10">
          <cell r="L10">
            <v>0</v>
          </cell>
          <cell r="M10">
            <v>0</v>
          </cell>
          <cell r="N10">
            <v>0</v>
          </cell>
        </row>
        <row r="11">
          <cell r="L11">
            <v>0</v>
          </cell>
          <cell r="M11">
            <v>0</v>
          </cell>
          <cell r="N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</row>
        <row r="14">
          <cell r="L14">
            <v>0</v>
          </cell>
          <cell r="M14">
            <v>0</v>
          </cell>
          <cell r="N14">
            <v>0</v>
          </cell>
        </row>
        <row r="15">
          <cell r="L15">
            <v>0</v>
          </cell>
          <cell r="M15">
            <v>0</v>
          </cell>
          <cell r="N15">
            <v>0</v>
          </cell>
        </row>
        <row r="16">
          <cell r="L16">
            <v>0</v>
          </cell>
          <cell r="M16">
            <v>0</v>
          </cell>
          <cell r="N16">
            <v>0</v>
          </cell>
        </row>
      </sheetData>
      <sheetData sheetId="2">
        <row r="4">
          <cell r="C4">
            <v>0</v>
          </cell>
          <cell r="L4">
            <v>0</v>
          </cell>
          <cell r="M4">
            <v>0</v>
          </cell>
          <cell r="N4">
            <v>0</v>
          </cell>
        </row>
        <row r="5">
          <cell r="L5">
            <v>0</v>
          </cell>
          <cell r="M5">
            <v>0</v>
          </cell>
          <cell r="N5">
            <v>0</v>
          </cell>
        </row>
        <row r="6">
          <cell r="L6">
            <v>0</v>
          </cell>
          <cell r="M6">
            <v>0</v>
          </cell>
          <cell r="N6">
            <v>0</v>
          </cell>
        </row>
        <row r="7">
          <cell r="L7">
            <v>0</v>
          </cell>
          <cell r="M7">
            <v>0</v>
          </cell>
          <cell r="N7">
            <v>0</v>
          </cell>
        </row>
        <row r="8">
          <cell r="L8">
            <v>0</v>
          </cell>
          <cell r="M8">
            <v>0</v>
          </cell>
          <cell r="N8">
            <v>0</v>
          </cell>
        </row>
        <row r="9">
          <cell r="L9">
            <v>0</v>
          </cell>
          <cell r="M9">
            <v>0</v>
          </cell>
          <cell r="N9">
            <v>0</v>
          </cell>
        </row>
        <row r="10">
          <cell r="L10">
            <v>0</v>
          </cell>
          <cell r="M10">
            <v>0</v>
          </cell>
          <cell r="N10">
            <v>0</v>
          </cell>
        </row>
        <row r="11">
          <cell r="L11">
            <v>0</v>
          </cell>
          <cell r="M11">
            <v>0</v>
          </cell>
          <cell r="N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</row>
        <row r="14">
          <cell r="L14">
            <v>0</v>
          </cell>
          <cell r="M14">
            <v>0</v>
          </cell>
          <cell r="N14">
            <v>0</v>
          </cell>
        </row>
        <row r="15">
          <cell r="L15">
            <v>0</v>
          </cell>
          <cell r="M15">
            <v>0</v>
          </cell>
          <cell r="N15">
            <v>0</v>
          </cell>
        </row>
        <row r="16">
          <cell r="L16">
            <v>0</v>
          </cell>
          <cell r="M16">
            <v>0</v>
          </cell>
          <cell r="N16">
            <v>0</v>
          </cell>
        </row>
        <row r="17">
          <cell r="L17">
            <v>0</v>
          </cell>
          <cell r="M17">
            <v>0</v>
          </cell>
          <cell r="N17">
            <v>0</v>
          </cell>
        </row>
        <row r="18">
          <cell r="L18">
            <v>0</v>
          </cell>
          <cell r="M18">
            <v>0</v>
          </cell>
          <cell r="N18">
            <v>0</v>
          </cell>
        </row>
        <row r="19">
          <cell r="L19">
            <v>0</v>
          </cell>
          <cell r="M19">
            <v>0</v>
          </cell>
          <cell r="N19">
            <v>0</v>
          </cell>
        </row>
        <row r="20">
          <cell r="L20">
            <v>0</v>
          </cell>
          <cell r="M20">
            <v>0</v>
          </cell>
          <cell r="N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</row>
        <row r="23">
          <cell r="L23">
            <v>0</v>
          </cell>
          <cell r="M23">
            <v>0</v>
          </cell>
          <cell r="N23">
            <v>0</v>
          </cell>
        </row>
        <row r="24">
          <cell r="L24">
            <v>0</v>
          </cell>
          <cell r="M24">
            <v>0</v>
          </cell>
          <cell r="N24">
            <v>0</v>
          </cell>
        </row>
        <row r="25">
          <cell r="L25">
            <v>0</v>
          </cell>
          <cell r="M25">
            <v>0</v>
          </cell>
          <cell r="N25">
            <v>0</v>
          </cell>
        </row>
        <row r="26">
          <cell r="L26">
            <v>0</v>
          </cell>
          <cell r="M26">
            <v>0</v>
          </cell>
          <cell r="N26">
            <v>0</v>
          </cell>
        </row>
        <row r="27">
          <cell r="L27">
            <v>0</v>
          </cell>
          <cell r="M27">
            <v>0</v>
          </cell>
          <cell r="N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</row>
        <row r="29">
          <cell r="L29">
            <v>0</v>
          </cell>
          <cell r="M29">
            <v>0</v>
          </cell>
          <cell r="N29">
            <v>0</v>
          </cell>
        </row>
        <row r="30">
          <cell r="L30">
            <v>0</v>
          </cell>
          <cell r="M30">
            <v>0</v>
          </cell>
          <cell r="N30">
            <v>0</v>
          </cell>
        </row>
        <row r="31">
          <cell r="L31">
            <v>0</v>
          </cell>
          <cell r="M31">
            <v>0</v>
          </cell>
          <cell r="N31">
            <v>0</v>
          </cell>
        </row>
        <row r="32">
          <cell r="L32">
            <v>0</v>
          </cell>
          <cell r="M32">
            <v>0</v>
          </cell>
          <cell r="N32">
            <v>0</v>
          </cell>
        </row>
        <row r="33">
          <cell r="L33">
            <v>0</v>
          </cell>
          <cell r="M33">
            <v>0</v>
          </cell>
          <cell r="N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</row>
        <row r="37">
          <cell r="L37">
            <v>0</v>
          </cell>
          <cell r="M37">
            <v>0</v>
          </cell>
          <cell r="N37">
            <v>0</v>
          </cell>
        </row>
        <row r="38">
          <cell r="L38">
            <v>0</v>
          </cell>
          <cell r="M38">
            <v>0</v>
          </cell>
          <cell r="N38">
            <v>0</v>
          </cell>
        </row>
        <row r="39">
          <cell r="L39">
            <v>0</v>
          </cell>
          <cell r="M39">
            <v>0</v>
          </cell>
          <cell r="N39">
            <v>0</v>
          </cell>
        </row>
        <row r="40">
          <cell r="L40">
            <v>0</v>
          </cell>
          <cell r="M40">
            <v>0</v>
          </cell>
          <cell r="N40">
            <v>0</v>
          </cell>
        </row>
        <row r="41">
          <cell r="L41">
            <v>0</v>
          </cell>
          <cell r="M41">
            <v>0</v>
          </cell>
          <cell r="N41">
            <v>0</v>
          </cell>
        </row>
        <row r="42">
          <cell r="L42">
            <v>0</v>
          </cell>
          <cell r="M42">
            <v>0</v>
          </cell>
          <cell r="N42">
            <v>0</v>
          </cell>
        </row>
        <row r="43">
          <cell r="L43">
            <v>0</v>
          </cell>
          <cell r="M43">
            <v>0</v>
          </cell>
          <cell r="N43">
            <v>0</v>
          </cell>
        </row>
        <row r="44">
          <cell r="L44">
            <v>0</v>
          </cell>
          <cell r="M44">
            <v>0</v>
          </cell>
          <cell r="N44">
            <v>0</v>
          </cell>
        </row>
        <row r="45">
          <cell r="L45">
            <v>0</v>
          </cell>
          <cell r="M45">
            <v>0</v>
          </cell>
          <cell r="N45">
            <v>0</v>
          </cell>
        </row>
        <row r="46">
          <cell r="L46">
            <v>0</v>
          </cell>
          <cell r="M46">
            <v>0</v>
          </cell>
          <cell r="N46">
            <v>0</v>
          </cell>
        </row>
        <row r="47">
          <cell r="L47">
            <v>0</v>
          </cell>
          <cell r="M47">
            <v>0</v>
          </cell>
          <cell r="N47">
            <v>0</v>
          </cell>
        </row>
        <row r="48">
          <cell r="L48">
            <v>0</v>
          </cell>
          <cell r="M48">
            <v>0</v>
          </cell>
          <cell r="N48">
            <v>0</v>
          </cell>
        </row>
        <row r="49">
          <cell r="L49">
            <v>0</v>
          </cell>
          <cell r="M49">
            <v>0</v>
          </cell>
          <cell r="N49">
            <v>0</v>
          </cell>
        </row>
        <row r="50">
          <cell r="L50">
            <v>0</v>
          </cell>
          <cell r="M50">
            <v>0</v>
          </cell>
          <cell r="N50">
            <v>0</v>
          </cell>
        </row>
        <row r="51">
          <cell r="L51">
            <v>0</v>
          </cell>
          <cell r="M51">
            <v>0</v>
          </cell>
          <cell r="N51">
            <v>0</v>
          </cell>
        </row>
      </sheetData>
      <sheetData sheetId="3" refreshError="1"/>
      <sheetData sheetId="4" refreshError="1"/>
      <sheetData sheetId="5" refreshError="1"/>
      <sheetData sheetId="6">
        <row r="64">
          <cell r="F64">
            <v>-2557197.4732750002</v>
          </cell>
        </row>
        <row r="65">
          <cell r="F65">
            <v>-247512.19</v>
          </cell>
        </row>
        <row r="66">
          <cell r="F66">
            <v>-22359827.91</v>
          </cell>
        </row>
        <row r="67">
          <cell r="F67">
            <v>-5839.32</v>
          </cell>
        </row>
        <row r="68">
          <cell r="F68">
            <v>-1227233.24</v>
          </cell>
        </row>
        <row r="69">
          <cell r="F69">
            <v>0</v>
          </cell>
        </row>
        <row r="70">
          <cell r="F70">
            <v>-18627.8</v>
          </cell>
        </row>
        <row r="71">
          <cell r="F71">
            <v>1668.05</v>
          </cell>
        </row>
        <row r="72">
          <cell r="F72">
            <v>-116058.0837</v>
          </cell>
        </row>
        <row r="73">
          <cell r="F73">
            <v>-312.36</v>
          </cell>
        </row>
        <row r="74">
          <cell r="F74">
            <v>-74488.84</v>
          </cell>
        </row>
        <row r="75">
          <cell r="F75">
            <v>-6284100.4089000002</v>
          </cell>
        </row>
        <row r="77">
          <cell r="F77">
            <v>62480</v>
          </cell>
        </row>
        <row r="78">
          <cell r="F78">
            <v>6683.33</v>
          </cell>
        </row>
        <row r="79">
          <cell r="F79">
            <v>27219.4</v>
          </cell>
        </row>
        <row r="80">
          <cell r="F80">
            <v>306405.5</v>
          </cell>
        </row>
        <row r="81">
          <cell r="F81">
            <v>278869.68</v>
          </cell>
        </row>
        <row r="82">
          <cell r="F82">
            <v>912381.42</v>
          </cell>
        </row>
        <row r="83">
          <cell r="F83">
            <v>247626.6</v>
          </cell>
        </row>
        <row r="85">
          <cell r="F85">
            <v>107330.64</v>
          </cell>
        </row>
        <row r="86">
          <cell r="F86">
            <v>-7639.04</v>
          </cell>
        </row>
        <row r="87">
          <cell r="F87">
            <v>11100</v>
          </cell>
        </row>
        <row r="89">
          <cell r="F89">
            <v>88704.79</v>
          </cell>
        </row>
        <row r="90">
          <cell r="F90">
            <v>449240.53</v>
          </cell>
        </row>
        <row r="91">
          <cell r="F91">
            <v>263734.44</v>
          </cell>
        </row>
        <row r="92">
          <cell r="F92">
            <v>127349.51</v>
          </cell>
        </row>
        <row r="94">
          <cell r="F94">
            <v>739510.19</v>
          </cell>
        </row>
        <row r="95">
          <cell r="F95">
            <v>36824.182000000001</v>
          </cell>
        </row>
        <row r="98">
          <cell r="F98">
            <v>766615.15</v>
          </cell>
        </row>
        <row r="99">
          <cell r="F99">
            <v>221613.9</v>
          </cell>
        </row>
        <row r="100">
          <cell r="F100">
            <v>121438.72</v>
          </cell>
        </row>
        <row r="101">
          <cell r="F101">
            <v>573341.30000000005</v>
          </cell>
        </row>
        <row r="102">
          <cell r="F102">
            <v>105670</v>
          </cell>
        </row>
        <row r="103">
          <cell r="F103">
            <v>364766.67</v>
          </cell>
        </row>
        <row r="104">
          <cell r="F104">
            <v>291304</v>
          </cell>
        </row>
        <row r="106">
          <cell r="F106">
            <v>1500</v>
          </cell>
        </row>
        <row r="107">
          <cell r="F107">
            <v>1038543.24</v>
          </cell>
        </row>
        <row r="108">
          <cell r="F108">
            <v>80552.91</v>
          </cell>
        </row>
        <row r="110">
          <cell r="F110">
            <v>15514045</v>
          </cell>
        </row>
        <row r="111">
          <cell r="F111">
            <v>5000</v>
          </cell>
        </row>
        <row r="112">
          <cell r="F112">
            <v>301413.2</v>
          </cell>
        </row>
        <row r="114">
          <cell r="F114">
            <v>105596.22</v>
          </cell>
        </row>
        <row r="115">
          <cell r="F115">
            <v>150852</v>
          </cell>
        </row>
        <row r="116">
          <cell r="F116">
            <v>1345344.66</v>
          </cell>
        </row>
        <row r="117">
          <cell r="F117">
            <v>81949.119999999995</v>
          </cell>
        </row>
        <row r="118">
          <cell r="F118">
            <v>39394.79</v>
          </cell>
        </row>
        <row r="119">
          <cell r="F119">
            <v>69500</v>
          </cell>
        </row>
        <row r="120">
          <cell r="F120">
            <v>90100</v>
          </cell>
        </row>
        <row r="121">
          <cell r="F121">
            <v>8500</v>
          </cell>
        </row>
        <row r="122">
          <cell r="F122">
            <v>5350</v>
          </cell>
        </row>
        <row r="123">
          <cell r="F123">
            <v>2025.83</v>
          </cell>
        </row>
      </sheetData>
      <sheetData sheetId="7">
        <row r="64">
          <cell r="F64">
            <v>-2305406.478846</v>
          </cell>
        </row>
        <row r="65">
          <cell r="F65">
            <v>-195106.25</v>
          </cell>
        </row>
        <row r="66">
          <cell r="F66">
            <v>129683.9</v>
          </cell>
        </row>
        <row r="67">
          <cell r="F67">
            <v>-5185.5</v>
          </cell>
        </row>
        <row r="68">
          <cell r="F68">
            <v>-1695817.88</v>
          </cell>
        </row>
        <row r="70">
          <cell r="F70">
            <v>-32494.05</v>
          </cell>
        </row>
        <row r="71">
          <cell r="F71">
            <v>3350.95</v>
          </cell>
        </row>
        <row r="72">
          <cell r="F72">
            <v>-337707.8089</v>
          </cell>
        </row>
        <row r="73">
          <cell r="F73">
            <v>-550</v>
          </cell>
        </row>
        <row r="74">
          <cell r="F74">
            <v>1129539.0612000001</v>
          </cell>
        </row>
        <row r="75">
          <cell r="F75">
            <v>-6453439.2192000002</v>
          </cell>
        </row>
        <row r="77">
          <cell r="F77">
            <v>32480</v>
          </cell>
        </row>
        <row r="78">
          <cell r="F78">
            <v>6683.33</v>
          </cell>
        </row>
        <row r="79">
          <cell r="F79">
            <v>54799.4</v>
          </cell>
        </row>
        <row r="80">
          <cell r="F80">
            <v>306405.5</v>
          </cell>
        </row>
        <row r="81">
          <cell r="F81">
            <v>68004.05</v>
          </cell>
        </row>
        <row r="82">
          <cell r="F82">
            <v>993685.09</v>
          </cell>
        </row>
        <row r="83">
          <cell r="F83">
            <v>717131</v>
          </cell>
        </row>
        <row r="85">
          <cell r="F85">
            <v>62640</v>
          </cell>
        </row>
        <row r="86">
          <cell r="F86">
            <v>48954.96</v>
          </cell>
        </row>
        <row r="87">
          <cell r="F87">
            <v>2640</v>
          </cell>
        </row>
        <row r="89">
          <cell r="F89">
            <v>167471.39000000001</v>
          </cell>
        </row>
        <row r="91">
          <cell r="F91">
            <v>142860.26999999999</v>
          </cell>
        </row>
        <row r="92">
          <cell r="F92">
            <v>39984.1</v>
          </cell>
        </row>
        <row r="94">
          <cell r="F94">
            <v>731638.65</v>
          </cell>
        </row>
        <row r="95">
          <cell r="F95">
            <v>-22904.3</v>
          </cell>
        </row>
        <row r="98">
          <cell r="F98">
            <v>766615.15</v>
          </cell>
        </row>
        <row r="99">
          <cell r="F99">
            <v>229075.86</v>
          </cell>
        </row>
        <row r="100">
          <cell r="F100">
            <v>126103.67</v>
          </cell>
        </row>
        <row r="101">
          <cell r="F101">
            <v>647807.69999999995</v>
          </cell>
        </row>
        <row r="102">
          <cell r="F102">
            <v>494168</v>
          </cell>
        </row>
        <row r="103">
          <cell r="F103">
            <v>364766.67</v>
          </cell>
        </row>
        <row r="104">
          <cell r="F104">
            <v>769457.96</v>
          </cell>
        </row>
        <row r="105">
          <cell r="F105">
            <v>171020</v>
          </cell>
        </row>
        <row r="107">
          <cell r="F107">
            <v>1038543.24</v>
          </cell>
        </row>
        <row r="110">
          <cell r="F110">
            <v>16008651</v>
          </cell>
        </row>
        <row r="111">
          <cell r="F111">
            <v>5000</v>
          </cell>
        </row>
        <row r="112">
          <cell r="F112">
            <v>607537.96</v>
          </cell>
        </row>
        <row r="113">
          <cell r="F113">
            <v>170596</v>
          </cell>
        </row>
        <row r="114">
          <cell r="F114">
            <v>105596.22</v>
          </cell>
        </row>
        <row r="115">
          <cell r="F115">
            <v>153780</v>
          </cell>
        </row>
        <row r="116">
          <cell r="F116">
            <v>1198382.44</v>
          </cell>
        </row>
        <row r="117">
          <cell r="F117">
            <v>164309.24</v>
          </cell>
        </row>
        <row r="118">
          <cell r="F118">
            <v>57078.87</v>
          </cell>
        </row>
        <row r="119">
          <cell r="F119">
            <v>69849.679999999993</v>
          </cell>
        </row>
        <row r="120">
          <cell r="F120">
            <v>72500</v>
          </cell>
        </row>
        <row r="121">
          <cell r="F121">
            <v>2051.66</v>
          </cell>
        </row>
        <row r="122">
          <cell r="F122">
            <v>38818.160000000003</v>
          </cell>
        </row>
        <row r="123">
          <cell r="F123">
            <v>2025.83</v>
          </cell>
        </row>
      </sheetData>
      <sheetData sheetId="8">
        <row r="65">
          <cell r="F65">
            <v>-2076667.2782999999</v>
          </cell>
        </row>
        <row r="66">
          <cell r="F66">
            <v>-149601.56</v>
          </cell>
        </row>
        <row r="67">
          <cell r="F67">
            <v>-9611530.8000000007</v>
          </cell>
        </row>
        <row r="69">
          <cell r="F69">
            <v>-1395101.8</v>
          </cell>
        </row>
        <row r="71">
          <cell r="F71">
            <v>-53304.02</v>
          </cell>
        </row>
        <row r="72">
          <cell r="F72">
            <v>120</v>
          </cell>
        </row>
        <row r="73">
          <cell r="F73">
            <v>-141657.3884</v>
          </cell>
        </row>
        <row r="75">
          <cell r="F75">
            <v>5069663.9317192398</v>
          </cell>
        </row>
        <row r="76">
          <cell r="F76">
            <v>-5305211.7429999998</v>
          </cell>
        </row>
        <row r="78">
          <cell r="F78">
            <v>64960</v>
          </cell>
        </row>
        <row r="79">
          <cell r="F79">
            <v>6683.33</v>
          </cell>
        </row>
        <row r="80">
          <cell r="F80">
            <v>26299.4</v>
          </cell>
        </row>
        <row r="81">
          <cell r="F81">
            <v>306405.5</v>
          </cell>
        </row>
        <row r="82">
          <cell r="F82">
            <v>133191.07</v>
          </cell>
        </row>
        <row r="83">
          <cell r="F83">
            <v>1150186.42</v>
          </cell>
        </row>
        <row r="84">
          <cell r="F84">
            <v>561222.88</v>
          </cell>
        </row>
        <row r="86">
          <cell r="F86">
            <v>90830.64</v>
          </cell>
        </row>
        <row r="87">
          <cell r="F87">
            <v>31440.29</v>
          </cell>
        </row>
        <row r="88">
          <cell r="F88">
            <v>10200</v>
          </cell>
        </row>
        <row r="90">
          <cell r="F90">
            <v>153762.07</v>
          </cell>
        </row>
        <row r="92">
          <cell r="F92">
            <v>116305.88</v>
          </cell>
        </row>
        <row r="93">
          <cell r="F93">
            <v>114712.18</v>
          </cell>
        </row>
        <row r="95">
          <cell r="F95">
            <v>690041.54</v>
          </cell>
        </row>
        <row r="96">
          <cell r="F96">
            <v>35859.410000000003</v>
          </cell>
        </row>
        <row r="97">
          <cell r="F97">
            <v>8437.527</v>
          </cell>
        </row>
        <row r="100">
          <cell r="F100">
            <v>766615.15</v>
          </cell>
        </row>
        <row r="101">
          <cell r="F101">
            <v>233434.73</v>
          </cell>
        </row>
        <row r="102">
          <cell r="F102">
            <v>139517.63</v>
          </cell>
        </row>
        <row r="103">
          <cell r="F103">
            <v>518295.7</v>
          </cell>
        </row>
        <row r="104">
          <cell r="F104">
            <v>59630</v>
          </cell>
        </row>
        <row r="105">
          <cell r="F105">
            <v>353766.67</v>
          </cell>
        </row>
        <row r="106">
          <cell r="F106">
            <v>196761</v>
          </cell>
        </row>
        <row r="107">
          <cell r="F107">
            <v>162131</v>
          </cell>
        </row>
        <row r="109">
          <cell r="F109">
            <v>1038543.24</v>
          </cell>
        </row>
        <row r="110">
          <cell r="F110">
            <v>149105.82</v>
          </cell>
        </row>
        <row r="112">
          <cell r="F112">
            <v>16101453</v>
          </cell>
        </row>
        <row r="113">
          <cell r="F113">
            <v>5000</v>
          </cell>
        </row>
        <row r="114">
          <cell r="F114">
            <v>464666.16</v>
          </cell>
        </row>
        <row r="115">
          <cell r="F115">
            <v>110100</v>
          </cell>
        </row>
        <row r="116">
          <cell r="F116">
            <v>105596.22</v>
          </cell>
        </row>
        <row r="117">
          <cell r="F117">
            <v>147681</v>
          </cell>
        </row>
        <row r="118">
          <cell r="F118">
            <v>552423.38</v>
          </cell>
        </row>
        <row r="119">
          <cell r="F119">
            <v>500</v>
          </cell>
        </row>
        <row r="120">
          <cell r="F120">
            <v>30556.63</v>
          </cell>
        </row>
        <row r="121">
          <cell r="F121">
            <v>69549.84</v>
          </cell>
        </row>
        <row r="122">
          <cell r="F122">
            <v>70800</v>
          </cell>
        </row>
        <row r="123">
          <cell r="F123">
            <v>5998</v>
          </cell>
        </row>
        <row r="124">
          <cell r="F124">
            <v>4360</v>
          </cell>
        </row>
        <row r="125">
          <cell r="F125">
            <v>2025.83</v>
          </cell>
        </row>
      </sheetData>
      <sheetData sheetId="9">
        <row r="57">
          <cell r="K57">
            <v>-2794228.4</v>
          </cell>
        </row>
        <row r="58">
          <cell r="K58">
            <v>-455686.6</v>
          </cell>
        </row>
        <row r="61">
          <cell r="K61">
            <v>-3108638.1</v>
          </cell>
        </row>
        <row r="62">
          <cell r="K62">
            <v>0</v>
          </cell>
        </row>
        <row r="63">
          <cell r="K63">
            <v>-161672.62</v>
          </cell>
        </row>
        <row r="64">
          <cell r="K64">
            <v>270</v>
          </cell>
        </row>
        <row r="65">
          <cell r="K65">
            <v>-78918.02</v>
          </cell>
        </row>
        <row r="66">
          <cell r="K66">
            <v>-314.55</v>
          </cell>
        </row>
        <row r="67">
          <cell r="K67">
            <v>-33054.43</v>
          </cell>
        </row>
        <row r="68">
          <cell r="K68">
            <v>-6182783.6100000003</v>
          </cell>
        </row>
        <row r="69">
          <cell r="K69">
            <v>0</v>
          </cell>
        </row>
        <row r="70">
          <cell r="K70">
            <v>112480</v>
          </cell>
        </row>
        <row r="71">
          <cell r="K71">
            <v>6683.33</v>
          </cell>
        </row>
        <row r="72">
          <cell r="K72">
            <v>14099.4</v>
          </cell>
        </row>
        <row r="73">
          <cell r="K73">
            <v>262410.83</v>
          </cell>
        </row>
        <row r="74">
          <cell r="K74">
            <v>90527</v>
          </cell>
        </row>
        <row r="75">
          <cell r="K75">
            <v>954686.42</v>
          </cell>
        </row>
        <row r="76">
          <cell r="K76">
            <v>234151.86</v>
          </cell>
        </row>
        <row r="77">
          <cell r="K77">
            <v>0</v>
          </cell>
        </row>
        <row r="78">
          <cell r="K78">
            <v>115500</v>
          </cell>
        </row>
        <row r="79">
          <cell r="K79">
            <v>91904.16</v>
          </cell>
        </row>
        <row r="80">
          <cell r="K80">
            <v>9360</v>
          </cell>
        </row>
        <row r="81">
          <cell r="K81">
            <v>0</v>
          </cell>
        </row>
        <row r="82">
          <cell r="K82">
            <v>535932.55000000005</v>
          </cell>
        </row>
        <row r="83">
          <cell r="K83">
            <v>0</v>
          </cell>
        </row>
        <row r="85">
          <cell r="K85">
            <v>136437.06</v>
          </cell>
        </row>
        <row r="86">
          <cell r="K86">
            <v>1371.64</v>
          </cell>
        </row>
        <row r="87">
          <cell r="K87">
            <v>734311.31</v>
          </cell>
        </row>
        <row r="88">
          <cell r="K88">
            <v>28796.99</v>
          </cell>
        </row>
        <row r="89">
          <cell r="K89">
            <v>0</v>
          </cell>
        </row>
        <row r="90">
          <cell r="K90">
            <v>0</v>
          </cell>
        </row>
        <row r="91">
          <cell r="K91">
            <v>766615.15</v>
          </cell>
        </row>
        <row r="92">
          <cell r="K92">
            <v>221613.9</v>
          </cell>
        </row>
        <row r="93">
          <cell r="K93">
            <v>112944.62</v>
          </cell>
        </row>
        <row r="94">
          <cell r="K94">
            <v>1157</v>
          </cell>
        </row>
        <row r="95">
          <cell r="K95">
            <v>106650</v>
          </cell>
        </row>
        <row r="96">
          <cell r="K96">
            <v>375766.67</v>
          </cell>
        </row>
        <row r="97">
          <cell r="K97">
            <v>239752</v>
          </cell>
        </row>
        <row r="98">
          <cell r="K98">
            <v>200</v>
          </cell>
        </row>
        <row r="99">
          <cell r="K99">
            <v>8900</v>
          </cell>
        </row>
        <row r="100">
          <cell r="K100">
            <v>845687.19</v>
          </cell>
        </row>
        <row r="101">
          <cell r="K101">
            <v>1640</v>
          </cell>
        </row>
        <row r="102">
          <cell r="K102">
            <v>0</v>
          </cell>
        </row>
        <row r="103">
          <cell r="K103">
            <v>15954294</v>
          </cell>
        </row>
        <row r="104">
          <cell r="K104">
            <v>67869</v>
          </cell>
        </row>
        <row r="105">
          <cell r="K105">
            <v>203559</v>
          </cell>
        </row>
        <row r="106">
          <cell r="K106">
            <v>0</v>
          </cell>
        </row>
        <row r="107">
          <cell r="K107">
            <v>94583.4</v>
          </cell>
        </row>
        <row r="108">
          <cell r="K108">
            <v>144653</v>
          </cell>
        </row>
        <row r="109">
          <cell r="K109">
            <v>1248307.71</v>
          </cell>
        </row>
        <row r="110">
          <cell r="K110">
            <v>0</v>
          </cell>
        </row>
        <row r="111">
          <cell r="K111">
            <v>62603.92</v>
          </cell>
        </row>
        <row r="112">
          <cell r="K112">
            <v>139499.01</v>
          </cell>
        </row>
        <row r="113">
          <cell r="K113">
            <v>113600</v>
          </cell>
        </row>
        <row r="114">
          <cell r="K114">
            <v>32171</v>
          </cell>
        </row>
        <row r="115">
          <cell r="K115">
            <v>7300</v>
          </cell>
        </row>
        <row r="116">
          <cell r="K116">
            <v>3409</v>
          </cell>
        </row>
      </sheetData>
      <sheetData sheetId="10">
        <row r="59">
          <cell r="I59">
            <v>-2125726.1800000002</v>
          </cell>
        </row>
        <row r="60">
          <cell r="I60">
            <v>-243612.47</v>
          </cell>
        </row>
        <row r="62">
          <cell r="I62">
            <v>0</v>
          </cell>
        </row>
        <row r="63">
          <cell r="I63">
            <v>-3119657.48</v>
          </cell>
        </row>
        <row r="64">
          <cell r="I64">
            <v>-1300</v>
          </cell>
        </row>
        <row r="65">
          <cell r="I65">
            <v>-63211.92</v>
          </cell>
        </row>
        <row r="66">
          <cell r="I66">
            <v>3178.2</v>
          </cell>
        </row>
        <row r="67">
          <cell r="I67">
            <v>0</v>
          </cell>
        </row>
        <row r="68">
          <cell r="I68">
            <v>-101104.04</v>
          </cell>
        </row>
        <row r="69">
          <cell r="I69">
            <v>-5127018.38</v>
          </cell>
        </row>
        <row r="70">
          <cell r="I70">
            <v>500000</v>
          </cell>
        </row>
        <row r="71">
          <cell r="I71">
            <v>152314</v>
          </cell>
        </row>
        <row r="72">
          <cell r="I72">
            <v>6683.33</v>
          </cell>
        </row>
        <row r="73">
          <cell r="I73">
            <v>13299.4</v>
          </cell>
        </row>
        <row r="74">
          <cell r="I74">
            <v>258906.83</v>
          </cell>
        </row>
        <row r="75">
          <cell r="I75">
            <v>181938.6</v>
          </cell>
        </row>
        <row r="76">
          <cell r="I76">
            <v>926931.42</v>
          </cell>
        </row>
        <row r="77">
          <cell r="I77">
            <v>488692</v>
          </cell>
        </row>
        <row r="78">
          <cell r="I78">
            <v>0</v>
          </cell>
        </row>
        <row r="79">
          <cell r="I79">
            <v>0</v>
          </cell>
        </row>
        <row r="80">
          <cell r="I80">
            <v>15360.96</v>
          </cell>
        </row>
        <row r="81">
          <cell r="I81">
            <v>4080</v>
          </cell>
        </row>
        <row r="82">
          <cell r="I82">
            <v>0</v>
          </cell>
        </row>
        <row r="83">
          <cell r="I83">
            <v>862544.47</v>
          </cell>
        </row>
        <row r="84">
          <cell r="I84">
            <v>0</v>
          </cell>
        </row>
        <row r="86">
          <cell r="I86">
            <v>79781.14</v>
          </cell>
        </row>
        <row r="87">
          <cell r="I87">
            <v>739788.88</v>
          </cell>
        </row>
        <row r="88">
          <cell r="I88">
            <v>102197.54</v>
          </cell>
        </row>
        <row r="89">
          <cell r="I89">
            <v>0</v>
          </cell>
        </row>
        <row r="90">
          <cell r="I90">
            <v>766615.15</v>
          </cell>
        </row>
        <row r="91">
          <cell r="I91">
            <v>221613.9</v>
          </cell>
        </row>
        <row r="92">
          <cell r="I92">
            <v>112945.38</v>
          </cell>
        </row>
        <row r="93">
          <cell r="I93">
            <v>589034.9</v>
          </cell>
        </row>
        <row r="94">
          <cell r="I94">
            <v>93820</v>
          </cell>
        </row>
        <row r="95">
          <cell r="I95">
            <v>376116.67</v>
          </cell>
        </row>
        <row r="96">
          <cell r="I96">
            <v>302204</v>
          </cell>
        </row>
        <row r="97">
          <cell r="I97">
            <v>0</v>
          </cell>
        </row>
        <row r="98">
          <cell r="I98">
            <v>11500</v>
          </cell>
        </row>
        <row r="99">
          <cell r="I99">
            <v>845687.19</v>
          </cell>
        </row>
        <row r="100">
          <cell r="I100">
            <v>76552.91</v>
          </cell>
        </row>
        <row r="101">
          <cell r="I101">
            <v>0</v>
          </cell>
        </row>
        <row r="102">
          <cell r="I102">
            <v>15724600</v>
          </cell>
        </row>
        <row r="103">
          <cell r="I103">
            <v>72760</v>
          </cell>
        </row>
        <row r="104">
          <cell r="I104">
            <v>349992</v>
          </cell>
        </row>
        <row r="105">
          <cell r="I105">
            <v>59500</v>
          </cell>
        </row>
        <row r="106">
          <cell r="I106">
            <v>94583.4</v>
          </cell>
        </row>
        <row r="107">
          <cell r="I107">
            <v>102644</v>
          </cell>
        </row>
        <row r="108">
          <cell r="I108">
            <v>450402.96</v>
          </cell>
        </row>
        <row r="109">
          <cell r="I109">
            <v>79213</v>
          </cell>
        </row>
        <row r="110">
          <cell r="I110">
            <v>32491.82</v>
          </cell>
        </row>
        <row r="111">
          <cell r="I111">
            <v>0</v>
          </cell>
        </row>
        <row r="112">
          <cell r="I112">
            <v>73100</v>
          </cell>
        </row>
        <row r="113">
          <cell r="I113">
            <v>6031</v>
          </cell>
        </row>
        <row r="114">
          <cell r="I114">
            <v>4650</v>
          </cell>
        </row>
        <row r="115">
          <cell r="I115">
            <v>3409</v>
          </cell>
        </row>
      </sheetData>
      <sheetData sheetId="11">
        <row r="48">
          <cell r="O48">
            <v>-1777896.71</v>
          </cell>
        </row>
        <row r="49">
          <cell r="O49">
            <v>-6002.79</v>
          </cell>
        </row>
        <row r="51">
          <cell r="O51">
            <v>-5478.93</v>
          </cell>
        </row>
        <row r="52">
          <cell r="O52">
            <v>-1352049.04</v>
          </cell>
        </row>
        <row r="53">
          <cell r="O53">
            <v>-71560.09</v>
          </cell>
        </row>
        <row r="54">
          <cell r="O54">
            <v>-1142</v>
          </cell>
        </row>
        <row r="55">
          <cell r="O55">
            <v>-93914.03</v>
          </cell>
        </row>
        <row r="56">
          <cell r="O56">
            <v>-186037.21</v>
          </cell>
        </row>
        <row r="57">
          <cell r="O57">
            <v>-4773382.78</v>
          </cell>
        </row>
        <row r="58">
          <cell r="O58">
            <v>62480</v>
          </cell>
        </row>
        <row r="59">
          <cell r="O59">
            <v>6683.33</v>
          </cell>
        </row>
        <row r="60">
          <cell r="O60">
            <v>444758.81</v>
          </cell>
        </row>
        <row r="61">
          <cell r="O61">
            <v>262410.83</v>
          </cell>
        </row>
        <row r="62">
          <cell r="O62">
            <v>57733.34</v>
          </cell>
        </row>
        <row r="63">
          <cell r="O63">
            <v>832898.08</v>
          </cell>
        </row>
        <row r="64">
          <cell r="O64">
            <v>614875.48</v>
          </cell>
        </row>
        <row r="65">
          <cell r="O65">
            <v>951225</v>
          </cell>
        </row>
        <row r="66">
          <cell r="O66">
            <v>33723</v>
          </cell>
        </row>
        <row r="67">
          <cell r="O67">
            <v>101726.79</v>
          </cell>
        </row>
        <row r="68">
          <cell r="O68">
            <v>4440</v>
          </cell>
        </row>
        <row r="69">
          <cell r="O69">
            <v>25983</v>
          </cell>
        </row>
        <row r="70">
          <cell r="O70">
            <v>353467.47</v>
          </cell>
        </row>
        <row r="71">
          <cell r="O71">
            <v>278583.98</v>
          </cell>
        </row>
        <row r="72">
          <cell r="O72">
            <v>136221.76000000001</v>
          </cell>
        </row>
        <row r="73">
          <cell r="O73">
            <v>1797701.18</v>
          </cell>
        </row>
        <row r="74">
          <cell r="O74">
            <v>122997.14</v>
          </cell>
        </row>
        <row r="75">
          <cell r="O75">
            <v>176000</v>
          </cell>
        </row>
        <row r="76">
          <cell r="O76">
            <v>766615.39</v>
          </cell>
        </row>
        <row r="77">
          <cell r="O77">
            <v>220495.96</v>
          </cell>
        </row>
        <row r="78">
          <cell r="O78">
            <v>127938.79</v>
          </cell>
        </row>
        <row r="79">
          <cell r="O79">
            <v>665674</v>
          </cell>
        </row>
        <row r="80">
          <cell r="O80">
            <v>172821</v>
          </cell>
        </row>
        <row r="81">
          <cell r="O81">
            <v>210766.67</v>
          </cell>
        </row>
        <row r="82">
          <cell r="O82">
            <v>114943.01</v>
          </cell>
        </row>
        <row r="83">
          <cell r="O83">
            <v>1000</v>
          </cell>
        </row>
        <row r="84">
          <cell r="O84">
            <v>853539.86</v>
          </cell>
        </row>
        <row r="85">
          <cell r="O85">
            <v>76552.91</v>
          </cell>
        </row>
        <row r="86">
          <cell r="O86">
            <v>0</v>
          </cell>
        </row>
        <row r="87">
          <cell r="O87">
            <v>15507344</v>
          </cell>
        </row>
        <row r="88">
          <cell r="O88">
            <v>50000</v>
          </cell>
        </row>
        <row r="89">
          <cell r="O89">
            <v>352399</v>
          </cell>
        </row>
        <row r="90">
          <cell r="O90">
            <v>94583.4</v>
          </cell>
        </row>
        <row r="91">
          <cell r="O91">
            <v>98210.45</v>
          </cell>
        </row>
        <row r="92">
          <cell r="O92">
            <v>962870.04</v>
          </cell>
        </row>
        <row r="93">
          <cell r="O93">
            <v>68149.66</v>
          </cell>
        </row>
        <row r="94">
          <cell r="O94">
            <v>90700</v>
          </cell>
        </row>
        <row r="95">
          <cell r="O95">
            <v>17770.84</v>
          </cell>
        </row>
        <row r="96">
          <cell r="O96">
            <v>18810</v>
          </cell>
        </row>
        <row r="97">
          <cell r="O97">
            <v>3409</v>
          </cell>
        </row>
      </sheetData>
      <sheetData sheetId="12">
        <row r="52">
          <cell r="K52">
            <v>-2544569.6800000002</v>
          </cell>
        </row>
        <row r="53">
          <cell r="K53">
            <v>-10162.49</v>
          </cell>
        </row>
        <row r="55">
          <cell r="K55">
            <v>-1974.77</v>
          </cell>
        </row>
        <row r="56">
          <cell r="K56">
            <v>-1515557.56</v>
          </cell>
        </row>
        <row r="57">
          <cell r="K57">
            <v>-272492.76</v>
          </cell>
        </row>
        <row r="58">
          <cell r="K58">
            <v>0</v>
          </cell>
        </row>
        <row r="59">
          <cell r="K59">
            <v>-87591.71</v>
          </cell>
        </row>
        <row r="60">
          <cell r="K60">
            <v>-153467.51999999999</v>
          </cell>
        </row>
        <row r="61">
          <cell r="K61">
            <v>-6082525.7699999996</v>
          </cell>
        </row>
        <row r="62">
          <cell r="K62">
            <v>62480</v>
          </cell>
        </row>
        <row r="63">
          <cell r="K63">
            <v>6683.33</v>
          </cell>
        </row>
        <row r="64">
          <cell r="K64">
            <v>13920</v>
          </cell>
        </row>
        <row r="65">
          <cell r="K65">
            <v>262410.83</v>
          </cell>
        </row>
        <row r="66">
          <cell r="K66">
            <v>78754</v>
          </cell>
        </row>
        <row r="67">
          <cell r="K67">
            <v>717978.08</v>
          </cell>
        </row>
        <row r="68">
          <cell r="K68">
            <v>184507.88</v>
          </cell>
        </row>
        <row r="69">
          <cell r="K69">
            <v>0</v>
          </cell>
        </row>
        <row r="70">
          <cell r="K70">
            <v>11241</v>
          </cell>
        </row>
        <row r="71">
          <cell r="K71">
            <v>35360.959999999999</v>
          </cell>
        </row>
        <row r="72">
          <cell r="K72">
            <v>4080</v>
          </cell>
        </row>
        <row r="73">
          <cell r="K73">
            <v>15398.14</v>
          </cell>
        </row>
        <row r="74">
          <cell r="K74">
            <v>518417.04</v>
          </cell>
        </row>
        <row r="75">
          <cell r="K75">
            <v>512076.44</v>
          </cell>
        </row>
        <row r="76">
          <cell r="K76">
            <v>1193505.3700000001</v>
          </cell>
        </row>
        <row r="77">
          <cell r="K77">
            <v>91221.31</v>
          </cell>
        </row>
        <row r="78">
          <cell r="K78">
            <v>707005</v>
          </cell>
        </row>
        <row r="79">
          <cell r="K79">
            <v>200973.67</v>
          </cell>
        </row>
        <row r="80">
          <cell r="K80">
            <v>0</v>
          </cell>
        </row>
        <row r="81">
          <cell r="K81">
            <v>766615.15</v>
          </cell>
        </row>
        <row r="82">
          <cell r="K82">
            <v>220718.18</v>
          </cell>
        </row>
        <row r="83">
          <cell r="K83">
            <v>127938.79</v>
          </cell>
        </row>
        <row r="84">
          <cell r="K84">
            <v>21016</v>
          </cell>
        </row>
        <row r="85">
          <cell r="K85">
            <v>126115</v>
          </cell>
        </row>
        <row r="86">
          <cell r="K86">
            <v>540766.67000000004</v>
          </cell>
        </row>
        <row r="87">
          <cell r="K87">
            <v>687805.93</v>
          </cell>
        </row>
        <row r="88">
          <cell r="K88">
            <v>4310</v>
          </cell>
        </row>
        <row r="89">
          <cell r="K89">
            <v>1200</v>
          </cell>
        </row>
        <row r="90">
          <cell r="K90">
            <v>853539.86</v>
          </cell>
        </row>
        <row r="91">
          <cell r="K91">
            <v>83452.91</v>
          </cell>
        </row>
        <row r="92">
          <cell r="K92">
            <v>0</v>
          </cell>
        </row>
        <row r="93">
          <cell r="K93">
            <v>15632787</v>
          </cell>
        </row>
        <row r="94">
          <cell r="K94">
            <v>41781.5</v>
          </cell>
        </row>
        <row r="95">
          <cell r="K95">
            <v>223018</v>
          </cell>
        </row>
        <row r="96">
          <cell r="K96">
            <v>94583.4</v>
          </cell>
        </row>
        <row r="97">
          <cell r="K97">
            <v>80781</v>
          </cell>
        </row>
        <row r="98">
          <cell r="K98">
            <v>449743.6</v>
          </cell>
        </row>
        <row r="100">
          <cell r="K100">
            <v>41774.61</v>
          </cell>
        </row>
        <row r="101">
          <cell r="K101">
            <v>69499.399999999994</v>
          </cell>
        </row>
        <row r="102">
          <cell r="K102">
            <v>96400</v>
          </cell>
        </row>
        <row r="103">
          <cell r="K103">
            <v>5998</v>
          </cell>
        </row>
        <row r="104">
          <cell r="K104">
            <v>18200</v>
          </cell>
        </row>
        <row r="105">
          <cell r="K105">
            <v>3409</v>
          </cell>
        </row>
      </sheetData>
      <sheetData sheetId="13">
        <row r="55">
          <cell r="I55">
            <v>-2303401.9300000002</v>
          </cell>
        </row>
        <row r="56">
          <cell r="I56">
            <v>-103161.39</v>
          </cell>
        </row>
        <row r="58">
          <cell r="I58">
            <v>0</v>
          </cell>
        </row>
        <row r="59">
          <cell r="I59">
            <v>-3927343.79</v>
          </cell>
        </row>
        <row r="60">
          <cell r="I60">
            <v>-2000</v>
          </cell>
        </row>
        <row r="61">
          <cell r="I61">
            <v>-170743.82</v>
          </cell>
        </row>
        <row r="62">
          <cell r="I62">
            <v>220</v>
          </cell>
        </row>
        <row r="63">
          <cell r="I63">
            <v>-32134.37</v>
          </cell>
        </row>
        <row r="64">
          <cell r="I64">
            <v>-103185.98</v>
          </cell>
        </row>
        <row r="65">
          <cell r="I65">
            <v>-5665724.9100000001</v>
          </cell>
        </row>
        <row r="66">
          <cell r="I66">
            <v>500000</v>
          </cell>
        </row>
        <row r="67">
          <cell r="I67">
            <v>272294</v>
          </cell>
        </row>
        <row r="68">
          <cell r="I68">
            <v>6683.33</v>
          </cell>
        </row>
        <row r="69">
          <cell r="I69">
            <v>29275.4</v>
          </cell>
        </row>
        <row r="70">
          <cell r="I70">
            <v>262410.83</v>
          </cell>
        </row>
        <row r="71">
          <cell r="I71">
            <v>115588.51</v>
          </cell>
        </row>
        <row r="72">
          <cell r="I72">
            <v>906226.42</v>
          </cell>
        </row>
        <row r="73">
          <cell r="I73">
            <v>101134</v>
          </cell>
        </row>
        <row r="74">
          <cell r="I74">
            <v>0</v>
          </cell>
        </row>
        <row r="75">
          <cell r="I75">
            <v>0</v>
          </cell>
        </row>
        <row r="76">
          <cell r="I76">
            <v>46860.959999999999</v>
          </cell>
        </row>
        <row r="77">
          <cell r="I77">
            <v>4380</v>
          </cell>
        </row>
        <row r="78">
          <cell r="I78">
            <v>19400</v>
          </cell>
        </row>
        <row r="79">
          <cell r="I79">
            <v>901962.9</v>
          </cell>
        </row>
        <row r="80">
          <cell r="I80">
            <v>388039</v>
          </cell>
        </row>
        <row r="81">
          <cell r="I81">
            <v>170230.67</v>
          </cell>
        </row>
        <row r="82">
          <cell r="I82">
            <v>106367.32</v>
          </cell>
        </row>
        <row r="83">
          <cell r="I83">
            <v>748503.29</v>
          </cell>
        </row>
        <row r="84">
          <cell r="I84">
            <v>271234.78000000003</v>
          </cell>
        </row>
        <row r="85">
          <cell r="I85">
            <v>0</v>
          </cell>
        </row>
        <row r="86">
          <cell r="I86">
            <v>766615.15</v>
          </cell>
        </row>
        <row r="87">
          <cell r="I87">
            <v>220718.18</v>
          </cell>
        </row>
        <row r="88">
          <cell r="I88">
            <v>127938.4</v>
          </cell>
        </row>
        <row r="89">
          <cell r="I89">
            <v>1389874.5</v>
          </cell>
        </row>
        <row r="90">
          <cell r="I90">
            <v>117778</v>
          </cell>
        </row>
        <row r="91">
          <cell r="I91">
            <v>210766.67</v>
          </cell>
        </row>
        <row r="92">
          <cell r="I92">
            <v>169622.01</v>
          </cell>
        </row>
        <row r="93">
          <cell r="I93">
            <v>4100</v>
          </cell>
        </row>
        <row r="94">
          <cell r="I94">
            <v>4800</v>
          </cell>
        </row>
        <row r="95">
          <cell r="I95">
            <v>853539.86</v>
          </cell>
        </row>
        <row r="96">
          <cell r="I96">
            <v>76552.91</v>
          </cell>
        </row>
        <row r="97">
          <cell r="I97">
            <v>0</v>
          </cell>
        </row>
        <row r="98">
          <cell r="I98">
            <v>15716517</v>
          </cell>
        </row>
        <row r="99">
          <cell r="I99">
            <v>5000</v>
          </cell>
        </row>
        <row r="100">
          <cell r="I100">
            <v>273373.59999999998</v>
          </cell>
        </row>
        <row r="101">
          <cell r="I101">
            <v>185492</v>
          </cell>
        </row>
        <row r="102">
          <cell r="I102">
            <v>94583.4</v>
          </cell>
        </row>
        <row r="103">
          <cell r="I103">
            <v>96789</v>
          </cell>
        </row>
        <row r="104">
          <cell r="I104">
            <v>871597.97</v>
          </cell>
        </row>
        <row r="105">
          <cell r="I105">
            <v>150167.66</v>
          </cell>
        </row>
        <row r="106">
          <cell r="I106">
            <v>11355.72</v>
          </cell>
        </row>
        <row r="107">
          <cell r="I107">
            <v>69499.06</v>
          </cell>
        </row>
        <row r="108">
          <cell r="I108">
            <v>83100</v>
          </cell>
        </row>
        <row r="109">
          <cell r="I109">
            <v>5997</v>
          </cell>
        </row>
        <row r="110">
          <cell r="I110">
            <v>10550</v>
          </cell>
        </row>
        <row r="111">
          <cell r="I111">
            <v>3409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41"/>
  <sheetViews>
    <sheetView topLeftCell="A70" workbookViewId="0">
      <selection activeCell="G115" sqref="G1:J1048576"/>
    </sheetView>
  </sheetViews>
  <sheetFormatPr defaultRowHeight="15" x14ac:dyDescent="0.25"/>
  <cols>
    <col min="1" max="1" width="10" bestFit="1" customWidth="1"/>
    <col min="2" max="2" width="51.85546875" customWidth="1"/>
    <col min="3" max="3" width="17.7109375" style="2" bestFit="1" customWidth="1"/>
    <col min="4" max="4" width="18.42578125" customWidth="1"/>
    <col min="5" max="5" width="14.5703125" style="252" customWidth="1"/>
    <col min="7" max="7" width="13.85546875" customWidth="1"/>
    <col min="8" max="8" width="13.7109375" customWidth="1"/>
  </cols>
  <sheetData>
    <row r="4" spans="1:10" x14ac:dyDescent="0.25">
      <c r="C4" s="3" t="s">
        <v>303</v>
      </c>
      <c r="D4" s="3" t="s">
        <v>302</v>
      </c>
      <c r="E4" s="251" t="s">
        <v>304</v>
      </c>
    </row>
    <row r="5" spans="1:10" x14ac:dyDescent="0.25">
      <c r="A5" s="1" t="s">
        <v>0</v>
      </c>
      <c r="B5" s="1" t="s">
        <v>1</v>
      </c>
      <c r="C5" s="4" t="s">
        <v>2</v>
      </c>
      <c r="D5" s="4" t="s">
        <v>2</v>
      </c>
      <c r="G5" s="302"/>
      <c r="H5" s="305"/>
    </row>
    <row r="6" spans="1:10" x14ac:dyDescent="0.25">
      <c r="G6" s="301"/>
      <c r="H6" s="305"/>
    </row>
    <row r="7" spans="1:10" x14ac:dyDescent="0.25">
      <c r="A7">
        <v>100100002</v>
      </c>
      <c r="B7" t="s">
        <v>3</v>
      </c>
      <c r="C7" s="2">
        <v>-1200000</v>
      </c>
      <c r="G7" s="301"/>
      <c r="H7" s="303"/>
    </row>
    <row r="8" spans="1:10" x14ac:dyDescent="0.25">
      <c r="A8">
        <v>100100003</v>
      </c>
      <c r="B8" t="s">
        <v>4</v>
      </c>
      <c r="C8" s="2">
        <v>0</v>
      </c>
      <c r="G8" s="301"/>
      <c r="H8" s="303"/>
      <c r="J8" s="301"/>
    </row>
    <row r="9" spans="1:10" x14ac:dyDescent="0.25">
      <c r="A9">
        <v>100100004</v>
      </c>
      <c r="B9" t="s">
        <v>5</v>
      </c>
      <c r="C9" s="2">
        <v>506688</v>
      </c>
      <c r="G9" s="301"/>
      <c r="H9" s="303"/>
      <c r="J9" s="301"/>
    </row>
    <row r="10" spans="1:10" x14ac:dyDescent="0.25">
      <c r="A10">
        <v>100200001</v>
      </c>
      <c r="B10" t="s">
        <v>6</v>
      </c>
      <c r="C10" s="2">
        <v>433384.61</v>
      </c>
      <c r="G10" s="301"/>
      <c r="H10" s="303"/>
      <c r="J10" s="301"/>
    </row>
    <row r="11" spans="1:10" x14ac:dyDescent="0.25">
      <c r="A11">
        <v>100200002</v>
      </c>
      <c r="B11" t="s">
        <v>7</v>
      </c>
      <c r="C11" s="2">
        <v>-220495.96</v>
      </c>
      <c r="G11" s="301"/>
      <c r="H11" s="303"/>
      <c r="J11" s="301"/>
    </row>
    <row r="12" spans="1:10" x14ac:dyDescent="0.25">
      <c r="A12">
        <v>100200003</v>
      </c>
      <c r="B12" t="s">
        <v>8</v>
      </c>
      <c r="C12" s="2">
        <v>-127938.79</v>
      </c>
      <c r="G12" s="301"/>
      <c r="H12" s="303"/>
      <c r="J12" s="301"/>
    </row>
    <row r="13" spans="1:10" x14ac:dyDescent="0.25">
      <c r="A13">
        <v>100310001</v>
      </c>
      <c r="B13" t="s">
        <v>9</v>
      </c>
      <c r="C13" s="2">
        <v>-49461741.0757</v>
      </c>
      <c r="G13" s="301"/>
      <c r="H13" s="303"/>
      <c r="J13" s="301"/>
    </row>
    <row r="14" spans="1:10" x14ac:dyDescent="0.25">
      <c r="A14">
        <v>100400001</v>
      </c>
      <c r="B14" t="s">
        <v>10</v>
      </c>
      <c r="C14" s="2">
        <v>-559714.15</v>
      </c>
      <c r="G14" s="301"/>
      <c r="H14" s="303"/>
      <c r="J14" s="301"/>
    </row>
    <row r="15" spans="1:10" x14ac:dyDescent="0.25">
      <c r="A15">
        <v>100400002</v>
      </c>
      <c r="B15" t="s">
        <v>11</v>
      </c>
      <c r="C15" s="2">
        <v>0</v>
      </c>
      <c r="G15" s="301"/>
      <c r="H15" s="303"/>
      <c r="J15" s="301"/>
    </row>
    <row r="16" spans="1:10" x14ac:dyDescent="0.25">
      <c r="A16">
        <v>100400003</v>
      </c>
      <c r="B16" t="s">
        <v>12</v>
      </c>
      <c r="C16" s="2">
        <v>0</v>
      </c>
      <c r="G16" s="301"/>
      <c r="H16" s="303"/>
      <c r="J16" s="301"/>
    </row>
    <row r="17" spans="1:10" x14ac:dyDescent="0.25">
      <c r="A17">
        <v>100500001</v>
      </c>
      <c r="B17" t="s">
        <v>13</v>
      </c>
      <c r="C17" s="2">
        <v>0</v>
      </c>
      <c r="G17" s="301"/>
      <c r="H17" s="303"/>
      <c r="J17" s="301"/>
    </row>
    <row r="18" spans="1:10" x14ac:dyDescent="0.25">
      <c r="A18">
        <v>100500002</v>
      </c>
      <c r="B18" t="s">
        <v>14</v>
      </c>
      <c r="C18" s="2">
        <v>-330000</v>
      </c>
      <c r="G18" s="301"/>
      <c r="H18" s="303"/>
      <c r="J18" s="301"/>
    </row>
    <row r="19" spans="1:10" x14ac:dyDescent="0.25">
      <c r="A19">
        <v>100500003</v>
      </c>
      <c r="B19" t="s">
        <v>15</v>
      </c>
      <c r="C19" s="2">
        <v>0</v>
      </c>
      <c r="G19" s="301"/>
      <c r="H19" s="303"/>
      <c r="J19" s="301"/>
    </row>
    <row r="20" spans="1:10" x14ac:dyDescent="0.25">
      <c r="A20">
        <v>100500004</v>
      </c>
      <c r="B20" t="s">
        <v>16</v>
      </c>
      <c r="C20" s="2">
        <v>0</v>
      </c>
      <c r="G20" s="301"/>
      <c r="H20" s="303"/>
      <c r="J20" s="301"/>
    </row>
    <row r="21" spans="1:10" x14ac:dyDescent="0.25">
      <c r="A21">
        <v>100500005</v>
      </c>
      <c r="B21" t="s">
        <v>17</v>
      </c>
      <c r="C21" s="2">
        <v>0</v>
      </c>
      <c r="G21" s="301"/>
      <c r="H21" s="303"/>
      <c r="J21" s="301"/>
    </row>
    <row r="22" spans="1:10" x14ac:dyDescent="0.25">
      <c r="A22">
        <v>100500006</v>
      </c>
      <c r="B22" t="s">
        <v>18</v>
      </c>
      <c r="C22" s="2">
        <v>0</v>
      </c>
      <c r="G22" s="301"/>
      <c r="H22" s="303"/>
      <c r="J22" s="301"/>
    </row>
    <row r="23" spans="1:10" x14ac:dyDescent="0.25">
      <c r="A23">
        <v>100500007</v>
      </c>
      <c r="B23" t="s">
        <v>19</v>
      </c>
      <c r="C23" s="2">
        <v>0</v>
      </c>
      <c r="G23" s="301"/>
      <c r="H23" s="303"/>
      <c r="J23" s="301"/>
    </row>
    <row r="24" spans="1:10" x14ac:dyDescent="0.25">
      <c r="A24">
        <v>100500008</v>
      </c>
      <c r="B24" t="s">
        <v>20</v>
      </c>
      <c r="C24" s="2">
        <v>0</v>
      </c>
      <c r="G24" s="301"/>
      <c r="H24" s="303"/>
      <c r="J24" s="301"/>
    </row>
    <row r="25" spans="1:10" x14ac:dyDescent="0.25">
      <c r="A25">
        <v>100500009</v>
      </c>
      <c r="B25" t="s">
        <v>21</v>
      </c>
      <c r="C25" s="2">
        <v>0</v>
      </c>
      <c r="G25" s="301"/>
      <c r="H25" s="303"/>
      <c r="J25" s="301"/>
    </row>
    <row r="26" spans="1:10" x14ac:dyDescent="0.25">
      <c r="A26">
        <v>100500010</v>
      </c>
      <c r="B26" t="s">
        <v>22</v>
      </c>
      <c r="C26" s="2">
        <v>0</v>
      </c>
      <c r="G26" s="301"/>
      <c r="H26" s="303"/>
      <c r="J26" s="301"/>
    </row>
    <row r="27" spans="1:10" x14ac:dyDescent="0.25">
      <c r="A27">
        <v>100500011</v>
      </c>
      <c r="B27" t="s">
        <v>23</v>
      </c>
      <c r="C27" s="2">
        <v>0</v>
      </c>
      <c r="G27" s="301"/>
      <c r="H27" s="303"/>
      <c r="J27" s="301"/>
    </row>
    <row r="28" spans="1:10" x14ac:dyDescent="0.25">
      <c r="A28">
        <v>100500012</v>
      </c>
      <c r="B28" t="s">
        <v>24</v>
      </c>
      <c r="C28" s="2">
        <v>0</v>
      </c>
      <c r="G28" s="301"/>
      <c r="H28" s="303"/>
      <c r="J28" s="301"/>
    </row>
    <row r="29" spans="1:10" x14ac:dyDescent="0.25">
      <c r="A29">
        <v>100600001</v>
      </c>
      <c r="B29" t="s">
        <v>25</v>
      </c>
      <c r="C29" s="2">
        <v>103493312.70999999</v>
      </c>
      <c r="G29" s="301"/>
      <c r="H29" s="303"/>
      <c r="J29" s="301"/>
    </row>
    <row r="30" spans="1:10" x14ac:dyDescent="0.25">
      <c r="A30">
        <v>100600002</v>
      </c>
      <c r="B30" t="s">
        <v>26</v>
      </c>
      <c r="C30" s="2">
        <v>-7527068.0499999998</v>
      </c>
      <c r="G30" s="301"/>
      <c r="H30" s="303"/>
      <c r="J30" s="301"/>
    </row>
    <row r="31" spans="1:10" x14ac:dyDescent="0.25">
      <c r="A31">
        <v>100600003</v>
      </c>
      <c r="B31" t="s">
        <v>27</v>
      </c>
      <c r="C31" s="2">
        <v>97544884.519999996</v>
      </c>
      <c r="G31" s="301"/>
      <c r="H31" s="303"/>
      <c r="J31" s="301"/>
    </row>
    <row r="32" spans="1:10" x14ac:dyDescent="0.25">
      <c r="A32">
        <v>100600007</v>
      </c>
      <c r="B32" t="s">
        <v>28</v>
      </c>
      <c r="C32" s="2">
        <v>-489625</v>
      </c>
      <c r="G32" s="301"/>
      <c r="H32" s="303"/>
      <c r="J32" s="301"/>
    </row>
    <row r="33" spans="1:10" x14ac:dyDescent="0.25">
      <c r="A33">
        <v>100600010</v>
      </c>
      <c r="B33" t="s">
        <v>29</v>
      </c>
      <c r="C33" s="2">
        <v>-16806.11</v>
      </c>
      <c r="G33" s="301"/>
      <c r="H33" s="303"/>
      <c r="J33" s="301"/>
    </row>
    <row r="34" spans="1:10" x14ac:dyDescent="0.25">
      <c r="A34">
        <v>100600011</v>
      </c>
      <c r="B34" t="s">
        <v>30</v>
      </c>
      <c r="C34" s="2">
        <v>1433536</v>
      </c>
      <c r="G34" s="301"/>
      <c r="H34" s="303"/>
      <c r="J34" s="301"/>
    </row>
    <row r="35" spans="1:10" x14ac:dyDescent="0.25">
      <c r="A35">
        <v>100600012</v>
      </c>
      <c r="B35" t="s">
        <v>31</v>
      </c>
      <c r="C35" s="2">
        <v>0</v>
      </c>
      <c r="G35" s="301"/>
      <c r="H35" s="303"/>
      <c r="J35" s="301"/>
    </row>
    <row r="36" spans="1:10" x14ac:dyDescent="0.25">
      <c r="A36">
        <v>100600013</v>
      </c>
      <c r="B36" t="s">
        <v>32</v>
      </c>
      <c r="C36" s="2">
        <v>9830</v>
      </c>
      <c r="G36" s="301"/>
      <c r="H36" s="303"/>
      <c r="J36" s="301"/>
    </row>
    <row r="37" spans="1:10" x14ac:dyDescent="0.25">
      <c r="A37">
        <v>100600014</v>
      </c>
      <c r="B37" t="s">
        <v>33</v>
      </c>
      <c r="C37" s="2">
        <v>-1175.46</v>
      </c>
      <c r="G37" s="301"/>
      <c r="H37" s="303"/>
      <c r="J37" s="301"/>
    </row>
    <row r="38" spans="1:10" x14ac:dyDescent="0.25">
      <c r="A38">
        <v>100600015</v>
      </c>
      <c r="B38" t="s">
        <v>34</v>
      </c>
      <c r="C38" s="2">
        <v>-3361064.23</v>
      </c>
      <c r="G38" s="301"/>
      <c r="H38" s="303"/>
      <c r="J38" s="301"/>
    </row>
    <row r="39" spans="1:10" x14ac:dyDescent="0.25">
      <c r="A39">
        <v>100600020</v>
      </c>
      <c r="B39" t="s">
        <v>35</v>
      </c>
      <c r="C39" s="2">
        <v>-10204380.5</v>
      </c>
      <c r="G39" s="301"/>
      <c r="H39" s="303"/>
      <c r="J39" s="301"/>
    </row>
    <row r="40" spans="1:10" x14ac:dyDescent="0.25">
      <c r="A40">
        <v>100600021</v>
      </c>
      <c r="B40" t="s">
        <v>36</v>
      </c>
      <c r="C40" s="2">
        <v>3024286.66</v>
      </c>
      <c r="G40" s="301"/>
      <c r="H40" s="303"/>
      <c r="J40" s="301"/>
    </row>
    <row r="41" spans="1:10" x14ac:dyDescent="0.25">
      <c r="A41">
        <v>100600022</v>
      </c>
      <c r="B41" t="s">
        <v>37</v>
      </c>
      <c r="C41" s="2">
        <v>835765.56</v>
      </c>
      <c r="G41" s="301"/>
      <c r="H41" s="303"/>
      <c r="J41" s="301"/>
    </row>
    <row r="42" spans="1:10" x14ac:dyDescent="0.25">
      <c r="A42">
        <v>100600023</v>
      </c>
      <c r="B42" t="s">
        <v>38</v>
      </c>
      <c r="C42" s="2">
        <v>729647.08</v>
      </c>
      <c r="G42" s="301"/>
      <c r="H42" s="303"/>
      <c r="J42" s="301"/>
    </row>
    <row r="43" spans="1:10" x14ac:dyDescent="0.25">
      <c r="A43">
        <v>100600024</v>
      </c>
      <c r="B43" t="s">
        <v>39</v>
      </c>
      <c r="C43" s="2">
        <v>-3568</v>
      </c>
      <c r="G43" s="301"/>
      <c r="H43" s="303"/>
      <c r="J43" s="301"/>
    </row>
    <row r="44" spans="1:10" x14ac:dyDescent="0.25">
      <c r="A44">
        <v>100600025</v>
      </c>
      <c r="B44" t="s">
        <v>40</v>
      </c>
      <c r="C44" s="2">
        <v>2102438.46</v>
      </c>
      <c r="G44" s="301"/>
      <c r="H44" s="303"/>
      <c r="J44" s="301"/>
    </row>
    <row r="45" spans="1:10" x14ac:dyDescent="0.25">
      <c r="A45">
        <v>100700001</v>
      </c>
      <c r="B45" t="s">
        <v>41</v>
      </c>
      <c r="C45" s="2">
        <v>-710518</v>
      </c>
      <c r="G45" s="301"/>
      <c r="H45" s="303"/>
      <c r="J45" s="301"/>
    </row>
    <row r="46" spans="1:10" x14ac:dyDescent="0.25">
      <c r="A46">
        <v>100700003</v>
      </c>
      <c r="B46" t="s">
        <v>42</v>
      </c>
      <c r="C46" s="2">
        <v>-410921.84</v>
      </c>
      <c r="G46" s="301"/>
      <c r="H46" s="303"/>
      <c r="J46" s="301"/>
    </row>
    <row r="47" spans="1:10" x14ac:dyDescent="0.25">
      <c r="A47">
        <v>100700004</v>
      </c>
      <c r="B47" t="s">
        <v>43</v>
      </c>
      <c r="C47" s="2">
        <v>0</v>
      </c>
      <c r="G47" s="301"/>
      <c r="H47" s="303"/>
      <c r="J47" s="301"/>
    </row>
    <row r="48" spans="1:10" x14ac:dyDescent="0.25">
      <c r="A48">
        <v>100700005</v>
      </c>
      <c r="B48" t="s">
        <v>44</v>
      </c>
      <c r="C48" s="2">
        <v>-1201110</v>
      </c>
      <c r="G48" s="301"/>
      <c r="H48" s="303"/>
      <c r="J48" s="301"/>
    </row>
    <row r="49" spans="1:10" x14ac:dyDescent="0.25">
      <c r="A49">
        <v>100700009</v>
      </c>
      <c r="B49" t="s">
        <v>45</v>
      </c>
      <c r="C49" s="2">
        <v>-555760.81000000006</v>
      </c>
      <c r="G49" s="301"/>
      <c r="H49" s="303"/>
      <c r="J49" s="301"/>
    </row>
    <row r="50" spans="1:10" x14ac:dyDescent="0.25">
      <c r="A50">
        <v>100700010</v>
      </c>
      <c r="B50" t="s">
        <v>46</v>
      </c>
      <c r="C50" s="2">
        <v>-176973</v>
      </c>
      <c r="G50" s="301"/>
      <c r="H50" s="303"/>
      <c r="J50" s="301"/>
    </row>
    <row r="51" spans="1:10" x14ac:dyDescent="0.25">
      <c r="A51">
        <v>100700013</v>
      </c>
      <c r="B51" t="s">
        <v>47</v>
      </c>
      <c r="C51" s="2">
        <v>0</v>
      </c>
      <c r="G51" s="301"/>
      <c r="H51" s="303"/>
      <c r="J51" s="301"/>
    </row>
    <row r="52" spans="1:10" x14ac:dyDescent="0.25">
      <c r="A52">
        <v>100700015</v>
      </c>
      <c r="B52" t="s">
        <v>48</v>
      </c>
      <c r="C52" s="2">
        <v>0</v>
      </c>
      <c r="G52" s="301"/>
      <c r="H52" s="303"/>
      <c r="J52" s="301"/>
    </row>
    <row r="53" spans="1:10" x14ac:dyDescent="0.25">
      <c r="A53">
        <v>100700016</v>
      </c>
      <c r="B53" t="s">
        <v>49</v>
      </c>
      <c r="C53" s="2">
        <v>0</v>
      </c>
      <c r="G53" s="301"/>
      <c r="H53" s="303"/>
      <c r="J53" s="301"/>
    </row>
    <row r="54" spans="1:10" x14ac:dyDescent="0.25">
      <c r="A54">
        <v>100700017</v>
      </c>
      <c r="B54" t="s">
        <v>50</v>
      </c>
      <c r="C54" s="2">
        <v>-6900000</v>
      </c>
      <c r="G54" s="301"/>
      <c r="H54" s="303"/>
      <c r="J54" s="301"/>
    </row>
    <row r="55" spans="1:10" x14ac:dyDescent="0.25">
      <c r="A55">
        <v>100700018</v>
      </c>
      <c r="B55" t="s">
        <v>51</v>
      </c>
      <c r="C55" s="2">
        <v>0</v>
      </c>
      <c r="G55" s="301"/>
      <c r="H55" s="303"/>
      <c r="J55" s="301"/>
    </row>
    <row r="56" spans="1:10" x14ac:dyDescent="0.25">
      <c r="A56">
        <v>100700020</v>
      </c>
      <c r="B56" t="s">
        <v>52</v>
      </c>
      <c r="C56" s="2">
        <v>669954.79</v>
      </c>
      <c r="G56" s="301"/>
      <c r="H56" s="303"/>
      <c r="J56" s="301"/>
    </row>
    <row r="57" spans="1:10" x14ac:dyDescent="0.25">
      <c r="A57">
        <v>100700021</v>
      </c>
      <c r="B57" t="s">
        <v>53</v>
      </c>
      <c r="C57" s="2">
        <v>0</v>
      </c>
      <c r="G57" s="301"/>
      <c r="H57" s="303"/>
      <c r="J57" s="301"/>
    </row>
    <row r="58" spans="1:10" x14ac:dyDescent="0.25">
      <c r="A58">
        <v>200200001</v>
      </c>
      <c r="B58" t="s">
        <v>54</v>
      </c>
      <c r="C58" s="2">
        <v>-177552397.46415001</v>
      </c>
      <c r="G58" s="301"/>
      <c r="H58" s="303"/>
      <c r="J58" s="301"/>
    </row>
    <row r="59" spans="1:10" x14ac:dyDescent="0.25">
      <c r="A59">
        <v>200200002</v>
      </c>
      <c r="B59" t="s">
        <v>55</v>
      </c>
      <c r="C59" s="2">
        <v>0</v>
      </c>
      <c r="G59" s="301"/>
      <c r="H59" s="303"/>
      <c r="J59" s="301"/>
    </row>
    <row r="60" spans="1:10" x14ac:dyDescent="0.25">
      <c r="A60">
        <v>200200003</v>
      </c>
      <c r="B60" t="s">
        <v>56</v>
      </c>
      <c r="C60" s="2">
        <v>0</v>
      </c>
      <c r="G60" s="301"/>
      <c r="H60" s="303"/>
      <c r="J60" s="301"/>
    </row>
    <row r="61" spans="1:10" x14ac:dyDescent="0.25">
      <c r="A61">
        <v>200200004</v>
      </c>
      <c r="B61" t="s">
        <v>57</v>
      </c>
      <c r="C61" s="2">
        <v>0</v>
      </c>
      <c r="G61" s="301"/>
      <c r="H61" s="303"/>
      <c r="J61" s="301"/>
    </row>
    <row r="62" spans="1:10" x14ac:dyDescent="0.25">
      <c r="A62">
        <v>200200007</v>
      </c>
      <c r="B62" t="s">
        <v>58</v>
      </c>
      <c r="C62" s="2">
        <v>0</v>
      </c>
      <c r="G62" s="301"/>
      <c r="H62" s="303"/>
      <c r="J62" s="301"/>
    </row>
    <row r="63" spans="1:10" x14ac:dyDescent="0.25">
      <c r="A63">
        <v>200200008</v>
      </c>
      <c r="B63" t="s">
        <v>59</v>
      </c>
      <c r="C63" s="2">
        <v>0</v>
      </c>
      <c r="G63" s="301"/>
      <c r="H63" s="303"/>
      <c r="J63" s="301"/>
    </row>
    <row r="64" spans="1:10" x14ac:dyDescent="0.25">
      <c r="A64">
        <v>200200009</v>
      </c>
      <c r="B64" t="s">
        <v>60</v>
      </c>
      <c r="C64" s="2">
        <v>3811570.9550999999</v>
      </c>
      <c r="G64" s="301"/>
      <c r="H64" s="303"/>
      <c r="J64" s="301"/>
    </row>
    <row r="65" spans="1:10" x14ac:dyDescent="0.25">
      <c r="A65">
        <v>200200010</v>
      </c>
      <c r="B65" t="s">
        <v>61</v>
      </c>
      <c r="C65" s="2">
        <v>532100</v>
      </c>
      <c r="G65" s="301"/>
      <c r="H65" s="303"/>
      <c r="J65" s="301"/>
    </row>
    <row r="66" spans="1:10" x14ac:dyDescent="0.25">
      <c r="A66">
        <v>200220001</v>
      </c>
      <c r="B66" t="s">
        <v>62</v>
      </c>
      <c r="C66" s="2">
        <v>0</v>
      </c>
      <c r="G66" s="301"/>
      <c r="H66" s="303"/>
      <c r="J66" s="301"/>
    </row>
    <row r="67" spans="1:10" x14ac:dyDescent="0.25">
      <c r="A67">
        <v>200300001</v>
      </c>
      <c r="B67" t="s">
        <v>63</v>
      </c>
      <c r="C67" s="2">
        <v>0</v>
      </c>
      <c r="G67" s="301"/>
      <c r="H67" s="303"/>
      <c r="J67" s="301"/>
    </row>
    <row r="68" spans="1:10" x14ac:dyDescent="0.25">
      <c r="A68">
        <v>200300002</v>
      </c>
      <c r="B68" t="s">
        <v>64</v>
      </c>
      <c r="C68" s="2">
        <v>158365.16</v>
      </c>
      <c r="G68" s="301"/>
      <c r="H68" s="303"/>
      <c r="J68" s="301"/>
    </row>
    <row r="69" spans="1:10" x14ac:dyDescent="0.25">
      <c r="A69">
        <v>200300003</v>
      </c>
      <c r="B69" t="s">
        <v>65</v>
      </c>
      <c r="C69" s="2">
        <v>0</v>
      </c>
      <c r="G69" s="301"/>
      <c r="H69" s="303"/>
      <c r="J69" s="301"/>
    </row>
    <row r="70" spans="1:10" x14ac:dyDescent="0.25">
      <c r="A70">
        <v>200400001</v>
      </c>
      <c r="B70" t="s">
        <v>66</v>
      </c>
      <c r="C70" s="2">
        <v>203590</v>
      </c>
      <c r="G70" s="301"/>
      <c r="H70" s="303"/>
      <c r="J70" s="301"/>
    </row>
    <row r="71" spans="1:10" x14ac:dyDescent="0.25">
      <c r="A71">
        <v>200400002</v>
      </c>
      <c r="B71" t="s">
        <v>67</v>
      </c>
      <c r="C71" s="2">
        <v>-65800</v>
      </c>
      <c r="G71" s="301"/>
      <c r="H71" s="303"/>
      <c r="J71" s="301"/>
    </row>
    <row r="72" spans="1:10" x14ac:dyDescent="0.25">
      <c r="A72">
        <v>200400003</v>
      </c>
      <c r="B72" t="s">
        <v>68</v>
      </c>
      <c r="C72" s="2">
        <v>-215050</v>
      </c>
      <c r="G72" s="301"/>
      <c r="H72" s="303"/>
      <c r="J72" s="301"/>
    </row>
    <row r="73" spans="1:10" x14ac:dyDescent="0.25">
      <c r="A73">
        <v>200400004</v>
      </c>
      <c r="B73" t="s">
        <v>69</v>
      </c>
      <c r="C73" s="2">
        <v>-609909</v>
      </c>
      <c r="G73" s="301"/>
      <c r="H73" s="303"/>
      <c r="J73" s="301"/>
    </row>
    <row r="74" spans="1:10" x14ac:dyDescent="0.25">
      <c r="A74">
        <v>200400005</v>
      </c>
      <c r="B74" t="s">
        <v>70</v>
      </c>
      <c r="C74" s="2">
        <v>-708494</v>
      </c>
      <c r="G74" s="301"/>
      <c r="H74" s="303"/>
      <c r="J74" s="301"/>
    </row>
    <row r="75" spans="1:10" x14ac:dyDescent="0.25">
      <c r="A75">
        <v>200400006</v>
      </c>
      <c r="B75" t="s">
        <v>71</v>
      </c>
      <c r="C75" s="2">
        <v>-786332</v>
      </c>
      <c r="G75" s="301"/>
      <c r="H75" s="303"/>
      <c r="J75" s="301"/>
    </row>
    <row r="76" spans="1:10" x14ac:dyDescent="0.25">
      <c r="A76">
        <v>200400007</v>
      </c>
      <c r="B76" t="s">
        <v>72</v>
      </c>
      <c r="C76" s="2">
        <v>-14788</v>
      </c>
      <c r="G76" s="301"/>
      <c r="H76" s="303"/>
      <c r="J76" s="301"/>
    </row>
    <row r="77" spans="1:10" x14ac:dyDescent="0.25">
      <c r="A77">
        <v>200400011</v>
      </c>
      <c r="B77" t="s">
        <v>73</v>
      </c>
      <c r="C77" s="2">
        <v>453449.56</v>
      </c>
      <c r="G77" s="301"/>
      <c r="H77" s="303"/>
      <c r="J77" s="301"/>
    </row>
    <row r="78" spans="1:10" x14ac:dyDescent="0.25">
      <c r="A78">
        <v>200400014</v>
      </c>
      <c r="B78" t="s">
        <v>74</v>
      </c>
      <c r="C78" s="2">
        <v>0</v>
      </c>
      <c r="G78" s="301"/>
      <c r="H78" s="303"/>
      <c r="J78" s="301"/>
    </row>
    <row r="79" spans="1:10" x14ac:dyDescent="0.25">
      <c r="A79">
        <v>200510001</v>
      </c>
      <c r="B79" t="s">
        <v>75</v>
      </c>
      <c r="C79" s="2">
        <v>0</v>
      </c>
      <c r="G79" s="301"/>
      <c r="H79" s="303"/>
      <c r="J79" s="301"/>
    </row>
    <row r="80" spans="1:10" x14ac:dyDescent="0.25">
      <c r="A80">
        <v>200510010</v>
      </c>
      <c r="B80" t="s">
        <v>76</v>
      </c>
      <c r="C80" s="2">
        <v>0</v>
      </c>
      <c r="G80" s="301"/>
      <c r="H80" s="303"/>
      <c r="J80" s="301"/>
    </row>
    <row r="81" spans="1:10" x14ac:dyDescent="0.25">
      <c r="A81">
        <v>200600001</v>
      </c>
      <c r="B81" t="s">
        <v>77</v>
      </c>
      <c r="C81" s="2">
        <v>0</v>
      </c>
      <c r="G81" s="301"/>
      <c r="H81" s="303"/>
      <c r="J81" s="301"/>
    </row>
    <row r="82" spans="1:10" x14ac:dyDescent="0.25">
      <c r="A82">
        <v>200700001</v>
      </c>
      <c r="B82" t="s">
        <v>78</v>
      </c>
      <c r="C82" s="2">
        <v>0</v>
      </c>
      <c r="G82" s="301"/>
      <c r="H82" s="303"/>
      <c r="J82" s="301"/>
    </row>
    <row r="83" spans="1:10" x14ac:dyDescent="0.25">
      <c r="A83">
        <v>200800001</v>
      </c>
      <c r="B83" t="s">
        <v>79</v>
      </c>
      <c r="C83" s="2">
        <v>5850.93</v>
      </c>
      <c r="G83" s="301"/>
      <c r="H83" s="303"/>
      <c r="J83" s="301"/>
    </row>
    <row r="84" spans="1:10" x14ac:dyDescent="0.25">
      <c r="A84">
        <v>200800002</v>
      </c>
      <c r="B84" t="s">
        <v>80</v>
      </c>
      <c r="C84" s="2">
        <v>3793564.7683999999</v>
      </c>
      <c r="G84" s="301"/>
      <c r="H84" s="303"/>
      <c r="J84" s="301"/>
    </row>
    <row r="85" spans="1:10" x14ac:dyDescent="0.25">
      <c r="A85">
        <v>200800003</v>
      </c>
      <c r="B85" t="s">
        <v>81</v>
      </c>
      <c r="C85" s="2">
        <v>0</v>
      </c>
      <c r="G85" s="301"/>
      <c r="H85" s="303"/>
      <c r="J85" s="301"/>
    </row>
    <row r="86" spans="1:10" s="150" customFormat="1" x14ac:dyDescent="0.25">
      <c r="C86" s="176"/>
      <c r="E86" s="252"/>
      <c r="G86" s="301"/>
      <c r="H86" s="303"/>
      <c r="J86" s="301"/>
    </row>
    <row r="87" spans="1:10" s="174" customFormat="1" x14ac:dyDescent="0.25">
      <c r="A87" s="174">
        <v>300100001</v>
      </c>
      <c r="B87" s="174" t="s">
        <v>82</v>
      </c>
      <c r="C87" s="175">
        <v>-1777896.7114500001</v>
      </c>
      <c r="D87" s="175">
        <f>VLOOKUP(A$87:A$140,'JAN UN'!A$24:C$43,3,0)</f>
        <v>-12030638.698523</v>
      </c>
      <c r="E87" s="263">
        <f>C87+D87</f>
        <v>-13808535.409972999</v>
      </c>
      <c r="G87" s="301"/>
      <c r="H87" s="303"/>
      <c r="J87" s="301"/>
    </row>
    <row r="88" spans="1:10" s="174" customFormat="1" x14ac:dyDescent="0.25">
      <c r="A88" s="174">
        <v>300100003</v>
      </c>
      <c r="B88" s="174" t="s">
        <v>83</v>
      </c>
      <c r="C88" s="175">
        <v>-6002.79</v>
      </c>
      <c r="D88" s="208">
        <v>0</v>
      </c>
      <c r="E88" s="263">
        <f t="shared" ref="E88:E140" si="0">C88+D88</f>
        <v>-6002.79</v>
      </c>
      <c r="G88" s="301"/>
      <c r="H88" s="303"/>
      <c r="J88" s="301"/>
    </row>
    <row r="89" spans="1:10" s="174" customFormat="1" x14ac:dyDescent="0.25">
      <c r="A89" s="174">
        <v>300100007</v>
      </c>
      <c r="B89" s="174" t="s">
        <v>84</v>
      </c>
      <c r="C89" s="175">
        <v>22593252.02</v>
      </c>
      <c r="D89" s="175">
        <f>VLOOKUP(A$87:A$140,'JAN UN'!A$24:C$43,3,0)</f>
        <v>-398418.62</v>
      </c>
      <c r="E89" s="263">
        <f t="shared" si="0"/>
        <v>22194833.399999999</v>
      </c>
      <c r="G89" s="301"/>
      <c r="H89" s="303"/>
      <c r="J89" s="301"/>
    </row>
    <row r="90" spans="1:10" s="174" customFormat="1" x14ac:dyDescent="0.25">
      <c r="A90" s="174">
        <v>300200001</v>
      </c>
      <c r="B90" s="174" t="s">
        <v>85</v>
      </c>
      <c r="C90" s="175">
        <v>-5478.93</v>
      </c>
      <c r="D90" s="208">
        <v>0</v>
      </c>
      <c r="E90" s="263">
        <f t="shared" si="0"/>
        <v>-5478.93</v>
      </c>
      <c r="G90" s="301"/>
      <c r="H90" s="303"/>
      <c r="J90" s="301"/>
    </row>
    <row r="91" spans="1:10" s="174" customFormat="1" x14ac:dyDescent="0.25">
      <c r="A91" s="174">
        <v>300200002</v>
      </c>
      <c r="B91" s="174" t="s">
        <v>86</v>
      </c>
      <c r="C91" s="175">
        <v>-1352049.04</v>
      </c>
      <c r="D91" s="208">
        <v>0</v>
      </c>
      <c r="E91" s="263">
        <f t="shared" si="0"/>
        <v>-1352049.04</v>
      </c>
      <c r="G91" s="301"/>
      <c r="H91" s="303"/>
      <c r="J91" s="301"/>
    </row>
    <row r="92" spans="1:10" s="201" customFormat="1" x14ac:dyDescent="0.25">
      <c r="A92" s="205">
        <v>300200003</v>
      </c>
      <c r="B92" s="205" t="s">
        <v>143</v>
      </c>
      <c r="C92" s="205"/>
      <c r="D92" s="202">
        <f>VLOOKUP(A$87:A$140,'JAN UN'!A$24:C$43,3,0)</f>
        <v>-257353.36</v>
      </c>
      <c r="E92" s="263">
        <f t="shared" si="0"/>
        <v>-257353.36</v>
      </c>
      <c r="G92" s="301"/>
      <c r="H92" s="303"/>
      <c r="J92" s="301"/>
    </row>
    <row r="93" spans="1:10" s="174" customFormat="1" x14ac:dyDescent="0.25">
      <c r="A93" s="174">
        <v>300200005</v>
      </c>
      <c r="B93" s="174" t="s">
        <v>87</v>
      </c>
      <c r="C93" s="175">
        <v>-71560.09</v>
      </c>
      <c r="D93" s="208">
        <v>0</v>
      </c>
      <c r="E93" s="263">
        <f t="shared" si="0"/>
        <v>-71560.09</v>
      </c>
      <c r="G93" s="301"/>
      <c r="H93" s="303"/>
      <c r="J93" s="301"/>
    </row>
    <row r="94" spans="1:10" s="174" customFormat="1" x14ac:dyDescent="0.25">
      <c r="A94" s="174">
        <v>300200006</v>
      </c>
      <c r="B94" s="174" t="s">
        <v>88</v>
      </c>
      <c r="C94" s="175">
        <v>-1142</v>
      </c>
      <c r="D94" s="208">
        <v>0</v>
      </c>
      <c r="E94" s="263">
        <f t="shared" si="0"/>
        <v>-1142</v>
      </c>
      <c r="G94" s="301"/>
      <c r="H94" s="303"/>
      <c r="J94" s="301"/>
    </row>
    <row r="95" spans="1:10" s="174" customFormat="1" x14ac:dyDescent="0.25">
      <c r="A95" s="174">
        <v>300300001</v>
      </c>
      <c r="B95" s="174" t="s">
        <v>89</v>
      </c>
      <c r="C95" s="175">
        <v>-93914.029200000004</v>
      </c>
      <c r="D95" s="175">
        <f>VLOOKUP(A$87:A$140,'JAN UN'!A$24:C$43,3,0)</f>
        <v>-31333.033800000001</v>
      </c>
      <c r="E95" s="263">
        <f t="shared" si="0"/>
        <v>-125247.06300000001</v>
      </c>
      <c r="G95" s="301"/>
      <c r="H95" s="303"/>
      <c r="J95" s="301"/>
    </row>
    <row r="96" spans="1:10" s="174" customFormat="1" x14ac:dyDescent="0.25">
      <c r="A96" s="174">
        <v>300600001</v>
      </c>
      <c r="B96" s="174" t="s">
        <v>90</v>
      </c>
      <c r="C96" s="175">
        <v>-185804.06880000001</v>
      </c>
      <c r="D96" s="175">
        <f>VLOOKUP(A$87:A$140,'JAN UN'!A$24:C$43,3,0)</f>
        <v>-3204.01</v>
      </c>
      <c r="E96" s="263">
        <f t="shared" si="0"/>
        <v>-189008.07880000002</v>
      </c>
      <c r="G96" s="301"/>
      <c r="H96" s="303"/>
      <c r="J96" s="301"/>
    </row>
    <row r="97" spans="1:10" s="174" customFormat="1" x14ac:dyDescent="0.25">
      <c r="A97" s="174">
        <v>300600002</v>
      </c>
      <c r="B97" s="174" t="s">
        <v>91</v>
      </c>
      <c r="C97" s="175">
        <v>-4773382.7817000002</v>
      </c>
      <c r="D97" s="175">
        <f>VLOOKUP(A$87:A$140,'JAN UN'!A$24:C$43,3,0)</f>
        <v>-2828721.2</v>
      </c>
      <c r="E97" s="263">
        <f t="shared" si="0"/>
        <v>-7602103.9817000004</v>
      </c>
      <c r="G97" s="301"/>
      <c r="H97" s="303"/>
      <c r="J97" s="301"/>
    </row>
    <row r="98" spans="1:10" x14ac:dyDescent="0.25">
      <c r="A98">
        <v>400100011</v>
      </c>
      <c r="B98" t="s">
        <v>92</v>
      </c>
      <c r="C98" s="2">
        <v>62480</v>
      </c>
      <c r="D98" s="208">
        <v>0</v>
      </c>
      <c r="E98" s="253">
        <f t="shared" si="0"/>
        <v>62480</v>
      </c>
      <c r="G98" s="301"/>
      <c r="H98" s="303"/>
      <c r="J98" s="301"/>
    </row>
    <row r="99" spans="1:10" x14ac:dyDescent="0.25">
      <c r="A99">
        <v>400100020</v>
      </c>
      <c r="B99" t="s">
        <v>93</v>
      </c>
      <c r="C99" s="2">
        <v>6683.33</v>
      </c>
      <c r="D99" s="208">
        <v>0</v>
      </c>
      <c r="E99" s="253">
        <f t="shared" si="0"/>
        <v>6683.33</v>
      </c>
      <c r="G99" s="301"/>
      <c r="H99" s="303"/>
      <c r="J99" s="301"/>
    </row>
    <row r="100" spans="1:10" x14ac:dyDescent="0.25">
      <c r="A100">
        <v>400100030</v>
      </c>
      <c r="B100" t="s">
        <v>94</v>
      </c>
      <c r="C100" s="2">
        <v>61185.9</v>
      </c>
      <c r="D100" s="208">
        <v>0</v>
      </c>
      <c r="E100" s="253">
        <f t="shared" si="0"/>
        <v>61185.9</v>
      </c>
      <c r="G100" s="301"/>
      <c r="H100" s="303"/>
      <c r="J100" s="301"/>
    </row>
    <row r="101" spans="1:10" x14ac:dyDescent="0.25">
      <c r="A101">
        <v>400100050</v>
      </c>
      <c r="B101" t="s">
        <v>95</v>
      </c>
      <c r="C101" s="2">
        <v>444758.81</v>
      </c>
      <c r="D101" s="208">
        <v>0</v>
      </c>
      <c r="E101" s="253">
        <f t="shared" si="0"/>
        <v>444758.81</v>
      </c>
      <c r="G101" s="301"/>
      <c r="H101" s="303"/>
      <c r="J101" s="301"/>
    </row>
    <row r="102" spans="1:10" x14ac:dyDescent="0.25">
      <c r="A102">
        <v>400100070</v>
      </c>
      <c r="B102" t="s">
        <v>96</v>
      </c>
      <c r="C102" s="2">
        <v>262410.83</v>
      </c>
      <c r="D102" s="208">
        <v>0</v>
      </c>
      <c r="E102" s="253">
        <f t="shared" si="0"/>
        <v>262410.83</v>
      </c>
      <c r="G102" s="301"/>
      <c r="H102" s="303"/>
      <c r="J102" s="301"/>
    </row>
    <row r="103" spans="1:10" x14ac:dyDescent="0.25">
      <c r="A103">
        <v>400100075</v>
      </c>
      <c r="B103" t="s">
        <v>97</v>
      </c>
      <c r="C103" s="2">
        <v>57668.34</v>
      </c>
      <c r="D103" s="208">
        <v>0</v>
      </c>
      <c r="E103" s="253">
        <f t="shared" si="0"/>
        <v>57668.34</v>
      </c>
      <c r="G103" s="301"/>
      <c r="H103" s="303"/>
      <c r="J103" s="301"/>
    </row>
    <row r="104" spans="1:10" x14ac:dyDescent="0.25">
      <c r="A104">
        <v>400100080</v>
      </c>
      <c r="B104" t="s">
        <v>98</v>
      </c>
      <c r="C104" s="2">
        <v>832898.08</v>
      </c>
      <c r="D104" s="175">
        <f>VLOOKUP(A$87:A$140,'JAN UN'!A$24:C$43,3,0)</f>
        <v>2200</v>
      </c>
      <c r="E104" s="253">
        <f t="shared" si="0"/>
        <v>835098.08</v>
      </c>
      <c r="G104" s="301"/>
      <c r="H104" s="303"/>
      <c r="J104" s="301"/>
    </row>
    <row r="105" spans="1:10" x14ac:dyDescent="0.25">
      <c r="A105">
        <v>400100090</v>
      </c>
      <c r="B105" t="s">
        <v>99</v>
      </c>
      <c r="C105" s="2">
        <v>614875.48</v>
      </c>
      <c r="D105" s="175">
        <f>VLOOKUP(A$87:A$140,'JAN UN'!A$24:C$43,3,0)</f>
        <v>205860</v>
      </c>
      <c r="E105" s="253">
        <f t="shared" si="0"/>
        <v>820735.48</v>
      </c>
      <c r="G105" s="301"/>
      <c r="H105" s="303"/>
      <c r="J105" s="301"/>
    </row>
    <row r="106" spans="1:10" x14ac:dyDescent="0.25">
      <c r="A106">
        <v>400100110</v>
      </c>
      <c r="B106" t="s">
        <v>100</v>
      </c>
      <c r="C106" s="2">
        <v>951225</v>
      </c>
      <c r="D106" s="208">
        <v>0</v>
      </c>
      <c r="E106" s="253">
        <f t="shared" si="0"/>
        <v>951225</v>
      </c>
      <c r="G106" s="301"/>
      <c r="H106" s="303"/>
      <c r="J106" s="301"/>
    </row>
    <row r="107" spans="1:10" x14ac:dyDescent="0.25">
      <c r="A107">
        <v>400100120</v>
      </c>
      <c r="B107" t="s">
        <v>101</v>
      </c>
      <c r="C107" s="2">
        <v>33723</v>
      </c>
      <c r="D107" s="208">
        <v>0</v>
      </c>
      <c r="E107" s="253">
        <f t="shared" si="0"/>
        <v>33723</v>
      </c>
      <c r="G107" s="301"/>
      <c r="H107" s="303"/>
      <c r="J107" s="301"/>
    </row>
    <row r="108" spans="1:10" x14ac:dyDescent="0.25">
      <c r="A108">
        <v>400100130</v>
      </c>
      <c r="B108" t="s">
        <v>102</v>
      </c>
      <c r="C108" s="2">
        <v>101726.79</v>
      </c>
      <c r="D108" s="208">
        <v>0</v>
      </c>
      <c r="E108" s="253">
        <f t="shared" si="0"/>
        <v>101726.79</v>
      </c>
      <c r="G108" s="301"/>
      <c r="H108" s="303"/>
      <c r="J108" s="301"/>
    </row>
    <row r="109" spans="1:10" x14ac:dyDescent="0.25">
      <c r="A109">
        <v>400100140</v>
      </c>
      <c r="B109" t="s">
        <v>103</v>
      </c>
      <c r="C109" s="2">
        <v>4440</v>
      </c>
      <c r="D109" s="175">
        <f>VLOOKUP(A$87:A$140,'JAN UN'!A$24:C$43,3,0)</f>
        <v>960</v>
      </c>
      <c r="E109" s="253">
        <f t="shared" si="0"/>
        <v>5400</v>
      </c>
      <c r="G109" s="301"/>
      <c r="H109" s="303"/>
      <c r="J109" s="301"/>
    </row>
    <row r="110" spans="1:10" x14ac:dyDescent="0.25">
      <c r="A110">
        <v>400200001</v>
      </c>
      <c r="B110" t="s">
        <v>104</v>
      </c>
      <c r="C110" s="2">
        <v>25983</v>
      </c>
      <c r="D110" s="208">
        <v>0</v>
      </c>
      <c r="E110" s="253">
        <f t="shared" si="0"/>
        <v>25983</v>
      </c>
      <c r="G110" s="301"/>
      <c r="H110" s="303"/>
      <c r="J110" s="301"/>
    </row>
    <row r="111" spans="1:10" x14ac:dyDescent="0.25">
      <c r="A111">
        <v>400200002</v>
      </c>
      <c r="B111" t="s">
        <v>105</v>
      </c>
      <c r="C111" s="2">
        <v>538584.41</v>
      </c>
      <c r="D111" s="208">
        <v>0</v>
      </c>
      <c r="E111" s="253">
        <f t="shared" si="0"/>
        <v>538584.41</v>
      </c>
      <c r="G111" s="301"/>
      <c r="H111" s="303"/>
      <c r="J111" s="301"/>
    </row>
    <row r="112" spans="1:10" x14ac:dyDescent="0.25">
      <c r="A112">
        <v>400300001</v>
      </c>
      <c r="B112" t="s">
        <v>106</v>
      </c>
      <c r="C112" s="2">
        <v>278748.98</v>
      </c>
      <c r="D112" s="175">
        <f>VLOOKUP(A$87:A$140,'JAN UN'!A$24:C$43,3,0)</f>
        <v>54647.99</v>
      </c>
      <c r="E112" s="253">
        <f t="shared" si="0"/>
        <v>333396.96999999997</v>
      </c>
      <c r="G112" s="301"/>
      <c r="H112" s="303"/>
      <c r="J112" s="301"/>
    </row>
    <row r="113" spans="1:10" x14ac:dyDescent="0.25">
      <c r="A113">
        <v>400300002</v>
      </c>
      <c r="B113" t="s">
        <v>107</v>
      </c>
      <c r="C113" s="2">
        <v>136221.76000000001</v>
      </c>
      <c r="D113" s="175">
        <f>VLOOKUP(A$87:A$140,'JAN UN'!A$24:C$43,3,0)</f>
        <v>-140446.37662</v>
      </c>
      <c r="E113" s="253">
        <f t="shared" si="0"/>
        <v>-4224.6166199999861</v>
      </c>
      <c r="G113" s="301"/>
      <c r="H113" s="303"/>
      <c r="J113" s="301"/>
    </row>
    <row r="114" spans="1:10" x14ac:dyDescent="0.25">
      <c r="A114">
        <v>400300003</v>
      </c>
      <c r="B114" t="s">
        <v>108</v>
      </c>
      <c r="C114" s="2">
        <v>3505.66</v>
      </c>
      <c r="D114" s="208">
        <v>0</v>
      </c>
      <c r="E114" s="253">
        <f t="shared" si="0"/>
        <v>3505.66</v>
      </c>
      <c r="G114" s="301"/>
      <c r="H114" s="303"/>
      <c r="J114" s="301"/>
    </row>
    <row r="115" spans="1:10" x14ac:dyDescent="0.25">
      <c r="A115">
        <v>400300005</v>
      </c>
      <c r="B115" t="s">
        <v>109</v>
      </c>
      <c r="C115" s="2">
        <v>1797701.18</v>
      </c>
      <c r="D115" s="175">
        <f>VLOOKUP(A$87:A$140,'JAN UN'!A$24:C$43,3,0)</f>
        <v>263.27</v>
      </c>
      <c r="E115" s="253">
        <f t="shared" si="0"/>
        <v>1797964.45</v>
      </c>
      <c r="G115" s="301"/>
      <c r="H115" s="303"/>
      <c r="J115" s="301"/>
    </row>
    <row r="116" spans="1:10" x14ac:dyDescent="0.25">
      <c r="A116">
        <v>400400001</v>
      </c>
      <c r="B116" t="s">
        <v>110</v>
      </c>
      <c r="C116" s="2">
        <v>1397680.1775</v>
      </c>
      <c r="D116" s="175">
        <f>VLOOKUP(A$87:A$140,'JAN UN'!A$24:C$43,3,0)</f>
        <v>11275779.69643</v>
      </c>
      <c r="E116" s="253">
        <f t="shared" si="0"/>
        <v>12673459.87393</v>
      </c>
      <c r="G116" s="301"/>
      <c r="H116" s="303"/>
      <c r="J116" s="301"/>
    </row>
    <row r="117" spans="1:10" x14ac:dyDescent="0.25">
      <c r="A117">
        <v>400400003</v>
      </c>
      <c r="B117" t="s">
        <v>111</v>
      </c>
      <c r="C117" s="2">
        <v>5200</v>
      </c>
      <c r="D117" s="208">
        <v>0</v>
      </c>
      <c r="E117" s="253">
        <f t="shared" si="0"/>
        <v>5200</v>
      </c>
      <c r="G117" s="301"/>
      <c r="H117" s="303"/>
      <c r="J117" s="301"/>
    </row>
    <row r="118" spans="1:10" x14ac:dyDescent="0.25">
      <c r="A118">
        <v>400400004</v>
      </c>
      <c r="B118" t="s">
        <v>112</v>
      </c>
      <c r="C118" s="2">
        <v>176000</v>
      </c>
      <c r="D118" s="208">
        <v>0</v>
      </c>
      <c r="E118" s="253">
        <f t="shared" si="0"/>
        <v>176000</v>
      </c>
      <c r="G118" s="301"/>
      <c r="H118" s="303"/>
      <c r="J118" s="301"/>
    </row>
    <row r="119" spans="1:10" x14ac:dyDescent="0.25">
      <c r="A119">
        <v>400500001</v>
      </c>
      <c r="B119" t="s">
        <v>113</v>
      </c>
      <c r="C119" s="2">
        <v>766615.39</v>
      </c>
      <c r="D119" s="208">
        <v>0</v>
      </c>
      <c r="E119" s="253">
        <f t="shared" si="0"/>
        <v>766615.39</v>
      </c>
      <c r="G119" s="301"/>
      <c r="H119" s="303"/>
      <c r="J119" s="301"/>
    </row>
    <row r="120" spans="1:10" x14ac:dyDescent="0.25">
      <c r="A120">
        <v>400500002</v>
      </c>
      <c r="B120" t="s">
        <v>114</v>
      </c>
      <c r="C120" s="2">
        <v>220495.96</v>
      </c>
      <c r="D120" s="208">
        <v>0</v>
      </c>
      <c r="E120" s="253">
        <f t="shared" si="0"/>
        <v>220495.96</v>
      </c>
      <c r="G120" s="301"/>
      <c r="H120" s="303"/>
      <c r="J120" s="301"/>
    </row>
    <row r="121" spans="1:10" x14ac:dyDescent="0.25">
      <c r="A121">
        <v>400500003</v>
      </c>
      <c r="B121" t="s">
        <v>115</v>
      </c>
      <c r="C121" s="2">
        <v>127938.79</v>
      </c>
      <c r="D121" s="208">
        <v>0</v>
      </c>
      <c r="E121" s="253">
        <f t="shared" si="0"/>
        <v>127938.79</v>
      </c>
      <c r="G121" s="301"/>
      <c r="H121" s="303"/>
      <c r="J121" s="301"/>
    </row>
    <row r="122" spans="1:10" x14ac:dyDescent="0.25">
      <c r="A122">
        <v>400700001</v>
      </c>
      <c r="B122" t="s">
        <v>116</v>
      </c>
      <c r="C122" s="2">
        <v>665674</v>
      </c>
      <c r="D122" s="208">
        <v>0</v>
      </c>
      <c r="E122" s="253">
        <f t="shared" si="0"/>
        <v>665674</v>
      </c>
      <c r="G122" s="301"/>
      <c r="H122" s="303"/>
      <c r="J122" s="301"/>
    </row>
    <row r="123" spans="1:10" x14ac:dyDescent="0.25">
      <c r="A123">
        <v>400700003</v>
      </c>
      <c r="B123" t="s">
        <v>117</v>
      </c>
      <c r="C123" s="2">
        <v>172821</v>
      </c>
      <c r="D123" s="208">
        <v>0</v>
      </c>
      <c r="E123" s="253">
        <f t="shared" si="0"/>
        <v>172821</v>
      </c>
      <c r="G123" s="301"/>
      <c r="H123" s="303"/>
      <c r="J123" s="301"/>
    </row>
    <row r="124" spans="1:10" x14ac:dyDescent="0.25">
      <c r="A124">
        <v>400700004</v>
      </c>
      <c r="B124" t="s">
        <v>118</v>
      </c>
      <c r="C124" s="2">
        <v>210766.67</v>
      </c>
      <c r="D124" s="208">
        <v>0</v>
      </c>
      <c r="E124" s="253">
        <f t="shared" si="0"/>
        <v>210766.67</v>
      </c>
      <c r="G124" s="301"/>
      <c r="H124" s="303"/>
      <c r="J124" s="301"/>
    </row>
    <row r="125" spans="1:10" x14ac:dyDescent="0.25">
      <c r="A125">
        <v>400700005</v>
      </c>
      <c r="B125" t="s">
        <v>119</v>
      </c>
      <c r="C125" s="2">
        <v>114943.01</v>
      </c>
      <c r="D125" s="208">
        <v>0</v>
      </c>
      <c r="E125" s="253">
        <f t="shared" si="0"/>
        <v>114943.01</v>
      </c>
      <c r="G125" s="301"/>
      <c r="H125" s="303"/>
      <c r="J125" s="301"/>
    </row>
    <row r="126" spans="1:10" x14ac:dyDescent="0.25">
      <c r="A126">
        <v>400750001</v>
      </c>
      <c r="B126" t="s">
        <v>120</v>
      </c>
      <c r="C126" s="2">
        <v>1000</v>
      </c>
      <c r="D126" s="208">
        <v>0</v>
      </c>
      <c r="E126" s="253">
        <f t="shared" si="0"/>
        <v>1000</v>
      </c>
      <c r="G126" s="301"/>
      <c r="H126" s="303"/>
      <c r="J126" s="301"/>
    </row>
    <row r="127" spans="1:10" x14ac:dyDescent="0.25">
      <c r="A127">
        <v>400800001</v>
      </c>
      <c r="B127" t="s">
        <v>121</v>
      </c>
      <c r="C127" s="2">
        <v>853539.86</v>
      </c>
      <c r="D127" s="175">
        <f>VLOOKUP(A$87:A$140,'JAN UN'!A$24:C$43,3,0)</f>
        <v>378747.7</v>
      </c>
      <c r="E127" s="253">
        <f t="shared" si="0"/>
        <v>1232287.56</v>
      </c>
      <c r="G127" s="301"/>
      <c r="H127" s="303"/>
      <c r="J127" s="301"/>
    </row>
    <row r="128" spans="1:10" x14ac:dyDescent="0.25">
      <c r="A128">
        <v>400800003</v>
      </c>
      <c r="B128" t="s">
        <v>122</v>
      </c>
      <c r="C128" s="2">
        <v>76552.91</v>
      </c>
      <c r="D128" s="208">
        <v>0</v>
      </c>
      <c r="E128" s="253">
        <f t="shared" si="0"/>
        <v>76552.91</v>
      </c>
      <c r="G128" s="301"/>
      <c r="H128" s="303"/>
      <c r="J128" s="301"/>
    </row>
    <row r="129" spans="1:10" x14ac:dyDescent="0.25">
      <c r="A129">
        <v>400900001</v>
      </c>
      <c r="B129" t="s">
        <v>123</v>
      </c>
      <c r="C129" s="2">
        <v>0</v>
      </c>
      <c r="D129" s="208">
        <v>0</v>
      </c>
      <c r="E129" s="253">
        <f t="shared" si="0"/>
        <v>0</v>
      </c>
      <c r="G129" s="301"/>
      <c r="H129" s="303"/>
      <c r="J129" s="301"/>
    </row>
    <row r="130" spans="1:10" x14ac:dyDescent="0.25">
      <c r="A130">
        <v>400900002</v>
      </c>
      <c r="B130" t="s">
        <v>124</v>
      </c>
      <c r="C130" s="2">
        <v>15507409</v>
      </c>
      <c r="D130" s="208">
        <v>0</v>
      </c>
      <c r="E130" s="253">
        <f t="shared" si="0"/>
        <v>15507409</v>
      </c>
      <c r="G130" s="301"/>
      <c r="H130" s="303"/>
      <c r="J130" s="301"/>
    </row>
    <row r="131" spans="1:10" x14ac:dyDescent="0.25">
      <c r="A131">
        <v>400910001</v>
      </c>
      <c r="B131" t="s">
        <v>125</v>
      </c>
      <c r="C131" s="2">
        <v>50000</v>
      </c>
      <c r="D131" s="208">
        <v>0</v>
      </c>
      <c r="E131" s="253">
        <f t="shared" si="0"/>
        <v>50000</v>
      </c>
      <c r="G131" s="301"/>
      <c r="H131" s="303"/>
      <c r="J131" s="301"/>
    </row>
    <row r="132" spans="1:10" x14ac:dyDescent="0.25">
      <c r="A132">
        <v>400910002</v>
      </c>
      <c r="B132" t="s">
        <v>126</v>
      </c>
      <c r="C132" s="2">
        <v>352399</v>
      </c>
      <c r="D132" s="175">
        <f>VLOOKUP(A$87:A$140,'JAN UN'!A$24:C$43,3,0)</f>
        <v>31407.119999999999</v>
      </c>
      <c r="E132" s="253">
        <f t="shared" si="0"/>
        <v>383806.12</v>
      </c>
      <c r="G132" s="301"/>
      <c r="H132" s="303"/>
      <c r="J132" s="301"/>
    </row>
    <row r="133" spans="1:10" x14ac:dyDescent="0.25">
      <c r="A133">
        <v>400910004</v>
      </c>
      <c r="B133" t="s">
        <v>127</v>
      </c>
      <c r="C133" s="2">
        <v>94583.4</v>
      </c>
      <c r="D133" s="208">
        <v>0</v>
      </c>
      <c r="E133" s="253">
        <f t="shared" si="0"/>
        <v>94583.4</v>
      </c>
      <c r="G133" s="301"/>
      <c r="H133" s="303"/>
      <c r="J133" s="301"/>
    </row>
    <row r="134" spans="1:10" x14ac:dyDescent="0.25">
      <c r="A134">
        <v>400915001</v>
      </c>
      <c r="B134" t="s">
        <v>128</v>
      </c>
      <c r="C134" s="2">
        <v>1173240.8400000001</v>
      </c>
      <c r="D134" s="175">
        <f>VLOOKUP(A$87:A$140,'JAN UN'!A$24:C$43,3,0)</f>
        <v>5600</v>
      </c>
      <c r="E134" s="253">
        <f t="shared" si="0"/>
        <v>1178840.8400000001</v>
      </c>
      <c r="G134" s="301"/>
      <c r="H134" s="303"/>
      <c r="J134" s="301"/>
    </row>
    <row r="135" spans="1:10" x14ac:dyDescent="0.25">
      <c r="A135">
        <v>400915002</v>
      </c>
      <c r="B135" t="s">
        <v>129</v>
      </c>
      <c r="C135" s="2">
        <v>962870.04</v>
      </c>
      <c r="D135" s="208">
        <v>0</v>
      </c>
      <c r="E135" s="253">
        <f t="shared" si="0"/>
        <v>962870.04</v>
      </c>
      <c r="G135" s="301"/>
      <c r="H135" s="303"/>
      <c r="J135" s="301"/>
    </row>
    <row r="136" spans="1:10" x14ac:dyDescent="0.25">
      <c r="A136">
        <v>400920003</v>
      </c>
      <c r="B136" t="s">
        <v>130</v>
      </c>
      <c r="C136" s="2">
        <v>68149.66</v>
      </c>
      <c r="D136" s="208">
        <v>0</v>
      </c>
      <c r="E136" s="253">
        <f t="shared" si="0"/>
        <v>68149.66</v>
      </c>
      <c r="G136" s="301"/>
      <c r="H136" s="303"/>
      <c r="J136" s="301"/>
    </row>
    <row r="137" spans="1:10" x14ac:dyDescent="0.25">
      <c r="A137">
        <v>400920004</v>
      </c>
      <c r="B137" t="s">
        <v>131</v>
      </c>
      <c r="C137" s="2">
        <v>90700</v>
      </c>
      <c r="D137" s="175">
        <f>VLOOKUP(A$87:A$140,'JAN UN'!A$24:C$43,3,0)</f>
        <v>8100</v>
      </c>
      <c r="E137" s="253">
        <f t="shared" si="0"/>
        <v>98800</v>
      </c>
      <c r="G137" s="301"/>
      <c r="H137" s="303"/>
      <c r="J137" s="301"/>
    </row>
    <row r="138" spans="1:10" x14ac:dyDescent="0.25">
      <c r="A138">
        <v>400920005</v>
      </c>
      <c r="B138" t="s">
        <v>132</v>
      </c>
      <c r="C138" s="2">
        <v>17770.84</v>
      </c>
      <c r="D138" s="175">
        <f>VLOOKUP(A$87:A$140,'JAN UN'!A$24:C$43,3,0)</f>
        <v>204706.9</v>
      </c>
      <c r="E138" s="253">
        <f t="shared" si="0"/>
        <v>222477.74</v>
      </c>
      <c r="G138" s="301"/>
      <c r="H138" s="303"/>
      <c r="J138" s="301"/>
    </row>
    <row r="139" spans="1:10" x14ac:dyDescent="0.25">
      <c r="A139">
        <v>400920006</v>
      </c>
      <c r="B139" t="s">
        <v>133</v>
      </c>
      <c r="C139" s="2">
        <v>18810</v>
      </c>
      <c r="D139" s="208">
        <v>0</v>
      </c>
      <c r="E139" s="253">
        <f t="shared" si="0"/>
        <v>18810</v>
      </c>
      <c r="G139" s="301"/>
      <c r="H139" s="303"/>
      <c r="J139" s="301"/>
    </row>
    <row r="140" spans="1:10" x14ac:dyDescent="0.25">
      <c r="A140">
        <v>400920007</v>
      </c>
      <c r="B140" t="s">
        <v>134</v>
      </c>
      <c r="C140" s="2">
        <v>3409</v>
      </c>
      <c r="D140" s="208">
        <v>0</v>
      </c>
      <c r="E140" s="253">
        <f t="shared" si="0"/>
        <v>3409</v>
      </c>
      <c r="G140" s="301"/>
      <c r="H140" s="304"/>
      <c r="J140" s="301"/>
    </row>
    <row r="141" spans="1:10" x14ac:dyDescent="0.25">
      <c r="B141" s="1" t="s">
        <v>135</v>
      </c>
      <c r="C141" s="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45"/>
  <sheetViews>
    <sheetView workbookViewId="0">
      <selection activeCell="A26" sqref="A26:XFD43"/>
    </sheetView>
  </sheetViews>
  <sheetFormatPr defaultRowHeight="15" x14ac:dyDescent="0.25"/>
  <cols>
    <col min="1" max="1" width="10" style="201" bestFit="1" customWidth="1"/>
    <col min="2" max="2" width="37.140625" style="201" bestFit="1" customWidth="1"/>
    <col min="3" max="3" width="17.7109375" style="202" bestFit="1" customWidth="1"/>
    <col min="4" max="4" width="9.140625" style="201"/>
    <col min="5" max="5" width="9.7109375" style="201" customWidth="1"/>
    <col min="6" max="16384" width="9.140625" style="201"/>
  </cols>
  <sheetData>
    <row r="5" spans="1:3" x14ac:dyDescent="0.25">
      <c r="A5" s="203" t="s">
        <v>0</v>
      </c>
      <c r="B5" s="203" t="s">
        <v>1</v>
      </c>
      <c r="C5" s="204" t="s">
        <v>2</v>
      </c>
    </row>
    <row r="7" spans="1:3" x14ac:dyDescent="0.25">
      <c r="A7" s="201">
        <v>100100001</v>
      </c>
      <c r="B7" s="201" t="s">
        <v>293</v>
      </c>
      <c r="C7" s="202">
        <v>-4.0000000000000001E-3</v>
      </c>
    </row>
    <row r="8" spans="1:3" x14ac:dyDescent="0.25">
      <c r="A8" s="201">
        <v>100100002</v>
      </c>
      <c r="B8" s="201" t="s">
        <v>3</v>
      </c>
      <c r="C8" s="202">
        <v>-2.5000000000000001E-3</v>
      </c>
    </row>
    <row r="9" spans="1:3" x14ac:dyDescent="0.25">
      <c r="A9" s="201">
        <v>100310001</v>
      </c>
      <c r="B9" s="201" t="s">
        <v>9</v>
      </c>
      <c r="C9" s="202">
        <v>-22228857.432177398</v>
      </c>
    </row>
    <row r="10" spans="1:3" x14ac:dyDescent="0.25">
      <c r="A10" s="201">
        <v>100400001</v>
      </c>
      <c r="B10" s="201" t="s">
        <v>10</v>
      </c>
      <c r="C10" s="202">
        <v>457265.99</v>
      </c>
    </row>
    <row r="11" spans="1:3" x14ac:dyDescent="0.25">
      <c r="A11" s="201">
        <v>100500004</v>
      </c>
      <c r="B11" s="201" t="s">
        <v>16</v>
      </c>
      <c r="C11" s="202">
        <v>10000</v>
      </c>
    </row>
    <row r="12" spans="1:3" x14ac:dyDescent="0.25">
      <c r="A12" s="201">
        <v>100600001</v>
      </c>
      <c r="B12" s="201" t="s">
        <v>294</v>
      </c>
      <c r="C12" s="202">
        <v>2028924.35</v>
      </c>
    </row>
    <row r="13" spans="1:3" x14ac:dyDescent="0.25">
      <c r="A13" s="201">
        <v>100600004</v>
      </c>
      <c r="B13" s="201" t="s">
        <v>295</v>
      </c>
      <c r="C13" s="202">
        <v>3054287.73</v>
      </c>
    </row>
    <row r="14" spans="1:3" x14ac:dyDescent="0.25">
      <c r="A14" s="201">
        <v>100600006</v>
      </c>
      <c r="B14" s="201" t="s">
        <v>296</v>
      </c>
      <c r="C14" s="202">
        <v>60978266.93</v>
      </c>
    </row>
    <row r="15" spans="1:3" x14ac:dyDescent="0.25">
      <c r="A15" s="201">
        <v>100700004</v>
      </c>
      <c r="B15" s="201" t="s">
        <v>297</v>
      </c>
      <c r="C15" s="202">
        <v>318187.02</v>
      </c>
    </row>
    <row r="16" spans="1:3" x14ac:dyDescent="0.25">
      <c r="A16" s="201">
        <v>100700006</v>
      </c>
      <c r="B16" s="201" t="s">
        <v>298</v>
      </c>
      <c r="C16" s="202">
        <v>100000</v>
      </c>
    </row>
    <row r="17" spans="1:3" x14ac:dyDescent="0.25">
      <c r="A17" s="201">
        <v>200200001</v>
      </c>
      <c r="B17" s="201" t="s">
        <v>54</v>
      </c>
      <c r="C17" s="202">
        <v>179602919.996786</v>
      </c>
    </row>
    <row r="18" spans="1:3" x14ac:dyDescent="0.25">
      <c r="A18" s="201">
        <v>200200008</v>
      </c>
      <c r="B18" s="201" t="s">
        <v>59</v>
      </c>
      <c r="C18" s="202">
        <v>-622.80394904000002</v>
      </c>
    </row>
    <row r="19" spans="1:3" x14ac:dyDescent="0.25">
      <c r="A19" s="201">
        <v>200200009</v>
      </c>
      <c r="B19" s="201" t="s">
        <v>299</v>
      </c>
      <c r="C19" s="202">
        <v>1.6379999999999999E-3</v>
      </c>
    </row>
    <row r="20" spans="1:3" x14ac:dyDescent="0.25">
      <c r="A20" s="201">
        <v>200300002</v>
      </c>
      <c r="B20" s="201" t="s">
        <v>64</v>
      </c>
      <c r="C20" s="202">
        <v>50650.45</v>
      </c>
    </row>
    <row r="21" spans="1:3" x14ac:dyDescent="0.25">
      <c r="A21" s="201">
        <v>200510001</v>
      </c>
      <c r="B21" s="201" t="s">
        <v>300</v>
      </c>
      <c r="C21" s="202">
        <v>-2E-3</v>
      </c>
    </row>
    <row r="22" spans="1:3" x14ac:dyDescent="0.25">
      <c r="A22" s="201">
        <v>200700001</v>
      </c>
      <c r="B22" s="201" t="s">
        <v>78</v>
      </c>
      <c r="C22" s="202">
        <v>-215831107.77768499</v>
      </c>
    </row>
    <row r="23" spans="1:3" x14ac:dyDescent="0.25">
      <c r="A23" s="201">
        <v>200800001</v>
      </c>
      <c r="B23" s="201" t="s">
        <v>79</v>
      </c>
      <c r="C23" s="202">
        <v>2.5000000000000001E-3</v>
      </c>
    </row>
    <row r="24" spans="1:3" x14ac:dyDescent="0.25">
      <c r="A24" s="201">
        <v>200800002</v>
      </c>
      <c r="B24" s="201" t="s">
        <v>80</v>
      </c>
      <c r="C24" s="202">
        <v>-5018071.8261000002</v>
      </c>
    </row>
    <row r="25" spans="1:3" s="205" customFormat="1" x14ac:dyDescent="0.25">
      <c r="C25" s="206"/>
    </row>
    <row r="26" spans="1:3" x14ac:dyDescent="0.25">
      <c r="A26" s="201">
        <v>300100001</v>
      </c>
      <c r="B26" s="201" t="s">
        <v>82</v>
      </c>
      <c r="C26" s="202">
        <v>-12030638.698523</v>
      </c>
    </row>
    <row r="27" spans="1:3" x14ac:dyDescent="0.25">
      <c r="A27" s="201">
        <v>300100007</v>
      </c>
      <c r="B27" s="201" t="s">
        <v>301</v>
      </c>
      <c r="C27" s="202">
        <v>-398418.62</v>
      </c>
    </row>
    <row r="28" spans="1:3" x14ac:dyDescent="0.25">
      <c r="A28" s="201">
        <v>300200003</v>
      </c>
      <c r="B28" s="201" t="s">
        <v>143</v>
      </c>
      <c r="C28" s="202">
        <v>-257353.36</v>
      </c>
    </row>
    <row r="29" spans="1:3" x14ac:dyDescent="0.25">
      <c r="A29" s="201">
        <v>300300001</v>
      </c>
      <c r="B29" s="201" t="s">
        <v>89</v>
      </c>
      <c r="C29" s="202">
        <v>-31333.033800000001</v>
      </c>
    </row>
    <row r="30" spans="1:3" x14ac:dyDescent="0.25">
      <c r="A30" s="201">
        <v>300600001</v>
      </c>
      <c r="B30" s="201" t="s">
        <v>90</v>
      </c>
      <c r="C30" s="202">
        <v>-3204.01</v>
      </c>
    </row>
    <row r="31" spans="1:3" x14ac:dyDescent="0.25">
      <c r="A31" s="201">
        <v>300600002</v>
      </c>
      <c r="B31" s="201" t="s">
        <v>91</v>
      </c>
      <c r="C31" s="202">
        <v>-2828721.2</v>
      </c>
    </row>
    <row r="32" spans="1:3" x14ac:dyDescent="0.25">
      <c r="A32" s="201">
        <v>400100080</v>
      </c>
      <c r="B32" s="201" t="s">
        <v>98</v>
      </c>
      <c r="C32" s="202">
        <v>2200</v>
      </c>
    </row>
    <row r="33" spans="1:3" x14ac:dyDescent="0.25">
      <c r="A33" s="201">
        <v>400100090</v>
      </c>
      <c r="B33" s="201" t="s">
        <v>99</v>
      </c>
      <c r="C33" s="202">
        <v>205860</v>
      </c>
    </row>
    <row r="34" spans="1:3" x14ac:dyDescent="0.25">
      <c r="A34" s="201">
        <v>400100140</v>
      </c>
      <c r="B34" s="201" t="s">
        <v>103</v>
      </c>
      <c r="C34" s="202">
        <v>960</v>
      </c>
    </row>
    <row r="35" spans="1:3" x14ac:dyDescent="0.25">
      <c r="A35" s="201">
        <v>400300001</v>
      </c>
      <c r="B35" s="201" t="s">
        <v>106</v>
      </c>
      <c r="C35" s="202">
        <v>54647.99</v>
      </c>
    </row>
    <row r="36" spans="1:3" x14ac:dyDescent="0.25">
      <c r="A36" s="201">
        <v>400300002</v>
      </c>
      <c r="B36" s="201" t="s">
        <v>107</v>
      </c>
      <c r="C36" s="202">
        <v>-140446.37662</v>
      </c>
    </row>
    <row r="37" spans="1:3" x14ac:dyDescent="0.25">
      <c r="A37" s="201">
        <v>400300005</v>
      </c>
      <c r="B37" s="201" t="s">
        <v>109</v>
      </c>
      <c r="C37" s="202">
        <v>263.27</v>
      </c>
    </row>
    <row r="38" spans="1:3" x14ac:dyDescent="0.25">
      <c r="A38" s="201">
        <v>400400001</v>
      </c>
      <c r="B38" s="201" t="s">
        <v>110</v>
      </c>
      <c r="C38" s="202">
        <v>11275779.69643</v>
      </c>
    </row>
    <row r="39" spans="1:3" x14ac:dyDescent="0.25">
      <c r="A39" s="201">
        <v>400800001</v>
      </c>
      <c r="B39" s="201" t="s">
        <v>121</v>
      </c>
      <c r="C39" s="202">
        <v>378747.7</v>
      </c>
    </row>
    <row r="40" spans="1:3" x14ac:dyDescent="0.25">
      <c r="A40" s="201">
        <v>400910002</v>
      </c>
      <c r="B40" s="201" t="s">
        <v>126</v>
      </c>
      <c r="C40" s="202">
        <v>31407.119999999999</v>
      </c>
    </row>
    <row r="41" spans="1:3" x14ac:dyDescent="0.25">
      <c r="A41" s="201">
        <v>400915001</v>
      </c>
      <c r="B41" s="201" t="s">
        <v>128</v>
      </c>
      <c r="C41" s="202">
        <v>5600</v>
      </c>
    </row>
    <row r="42" spans="1:3" x14ac:dyDescent="0.25">
      <c r="A42" s="201">
        <v>400920004</v>
      </c>
      <c r="B42" s="201" t="s">
        <v>131</v>
      </c>
      <c r="C42" s="202">
        <v>8100</v>
      </c>
    </row>
    <row r="43" spans="1:3" x14ac:dyDescent="0.25">
      <c r="A43" s="201">
        <v>400920005</v>
      </c>
      <c r="B43" s="201" t="s">
        <v>132</v>
      </c>
      <c r="C43" s="202">
        <v>204706.9</v>
      </c>
    </row>
    <row r="44" spans="1:3" x14ac:dyDescent="0.25">
      <c r="B44" s="203" t="s">
        <v>135</v>
      </c>
      <c r="C44" s="207">
        <v>0</v>
      </c>
    </row>
    <row r="45" spans="1:3" x14ac:dyDescent="0.25">
      <c r="B45" s="203" t="s">
        <v>135</v>
      </c>
      <c r="C45" s="207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47"/>
  <sheetViews>
    <sheetView topLeftCell="A85" workbookViewId="0">
      <selection activeCell="H89" sqref="G89:H90"/>
    </sheetView>
  </sheetViews>
  <sheetFormatPr defaultRowHeight="15" x14ac:dyDescent="0.25"/>
  <cols>
    <col min="1" max="1" width="10" style="7" bestFit="1" customWidth="1"/>
    <col min="2" max="2" width="38.42578125" style="7" customWidth="1"/>
    <col min="3" max="3" width="17.7109375" style="149" bestFit="1" customWidth="1"/>
    <col min="4" max="4" width="20.85546875" style="7" customWidth="1"/>
    <col min="5" max="5" width="11.5703125" style="255" bestFit="1" customWidth="1"/>
    <col min="6" max="16384" width="9.140625" style="7"/>
  </cols>
  <sheetData>
    <row r="4" spans="1:5" x14ac:dyDescent="0.25">
      <c r="C4" s="3" t="s">
        <v>303</v>
      </c>
      <c r="D4" s="3" t="s">
        <v>302</v>
      </c>
      <c r="E4" s="251" t="s">
        <v>304</v>
      </c>
    </row>
    <row r="5" spans="1:5" x14ac:dyDescent="0.25">
      <c r="A5" s="6" t="s">
        <v>0</v>
      </c>
      <c r="B5" s="6" t="s">
        <v>1</v>
      </c>
      <c r="C5" s="4" t="s">
        <v>2</v>
      </c>
      <c r="D5" s="4" t="s">
        <v>2</v>
      </c>
    </row>
    <row r="7" spans="1:5" x14ac:dyDescent="0.25">
      <c r="A7" s="7">
        <v>100100002</v>
      </c>
      <c r="B7" s="7" t="s">
        <v>3</v>
      </c>
      <c r="C7" s="149">
        <v>0</v>
      </c>
    </row>
    <row r="8" spans="1:5" x14ac:dyDescent="0.25">
      <c r="A8" s="7">
        <v>100100003</v>
      </c>
      <c r="B8" s="7" t="s">
        <v>4</v>
      </c>
      <c r="C8" s="149">
        <v>21498.86</v>
      </c>
    </row>
    <row r="9" spans="1:5" x14ac:dyDescent="0.25">
      <c r="A9" s="7">
        <v>100100004</v>
      </c>
      <c r="B9" s="7" t="s">
        <v>5</v>
      </c>
      <c r="C9" s="149">
        <v>0</v>
      </c>
    </row>
    <row r="10" spans="1:5" x14ac:dyDescent="0.25">
      <c r="A10" s="7">
        <v>100200001</v>
      </c>
      <c r="B10" s="7" t="s">
        <v>6</v>
      </c>
      <c r="C10" s="149">
        <v>-766615.15</v>
      </c>
    </row>
    <row r="11" spans="1:5" x14ac:dyDescent="0.25">
      <c r="A11" s="7">
        <v>100200002</v>
      </c>
      <c r="B11" s="7" t="s">
        <v>7</v>
      </c>
      <c r="C11" s="149">
        <v>-220718.18</v>
      </c>
    </row>
    <row r="12" spans="1:5" x14ac:dyDescent="0.25">
      <c r="A12" s="7">
        <v>100200003</v>
      </c>
      <c r="B12" s="7" t="s">
        <v>8</v>
      </c>
      <c r="C12" s="149">
        <v>-127938.79</v>
      </c>
    </row>
    <row r="13" spans="1:5" x14ac:dyDescent="0.25">
      <c r="A13" s="7">
        <v>100310001</v>
      </c>
      <c r="B13" s="7" t="s">
        <v>9</v>
      </c>
      <c r="C13" s="149">
        <v>111932527.63959999</v>
      </c>
    </row>
    <row r="14" spans="1:5" x14ac:dyDescent="0.25">
      <c r="A14" s="7">
        <v>100400001</v>
      </c>
      <c r="B14" s="7" t="s">
        <v>10</v>
      </c>
      <c r="C14" s="149">
        <v>-1133635.2</v>
      </c>
    </row>
    <row r="15" spans="1:5" x14ac:dyDescent="0.25">
      <c r="A15" s="7">
        <v>100400002</v>
      </c>
      <c r="B15" s="7" t="s">
        <v>11</v>
      </c>
      <c r="C15" s="149">
        <v>0</v>
      </c>
    </row>
    <row r="16" spans="1:5" x14ac:dyDescent="0.25">
      <c r="A16" s="7">
        <v>100400003</v>
      </c>
      <c r="B16" s="7" t="s">
        <v>12</v>
      </c>
      <c r="C16" s="149">
        <v>0</v>
      </c>
    </row>
    <row r="17" spans="1:3" x14ac:dyDescent="0.25">
      <c r="A17" s="7">
        <v>100500001</v>
      </c>
      <c r="B17" s="7" t="s">
        <v>13</v>
      </c>
      <c r="C17" s="149">
        <v>0</v>
      </c>
    </row>
    <row r="18" spans="1:3" x14ac:dyDescent="0.25">
      <c r="A18" s="7">
        <v>100500002</v>
      </c>
      <c r="B18" s="7" t="s">
        <v>14</v>
      </c>
      <c r="C18" s="149">
        <v>0</v>
      </c>
    </row>
    <row r="19" spans="1:3" x14ac:dyDescent="0.25">
      <c r="A19" s="7">
        <v>100500003</v>
      </c>
      <c r="B19" s="7" t="s">
        <v>15</v>
      </c>
      <c r="C19" s="149">
        <v>0</v>
      </c>
    </row>
    <row r="20" spans="1:3" x14ac:dyDescent="0.25">
      <c r="A20" s="7">
        <v>100500004</v>
      </c>
      <c r="B20" s="7" t="s">
        <v>16</v>
      </c>
      <c r="C20" s="149">
        <v>0</v>
      </c>
    </row>
    <row r="21" spans="1:3" x14ac:dyDescent="0.25">
      <c r="A21" s="7">
        <v>100500005</v>
      </c>
      <c r="B21" s="7" t="s">
        <v>17</v>
      </c>
      <c r="C21" s="149">
        <v>0</v>
      </c>
    </row>
    <row r="22" spans="1:3" x14ac:dyDescent="0.25">
      <c r="A22" s="7">
        <v>100500006</v>
      </c>
      <c r="B22" s="7" t="s">
        <v>18</v>
      </c>
      <c r="C22" s="149">
        <v>0</v>
      </c>
    </row>
    <row r="23" spans="1:3" x14ac:dyDescent="0.25">
      <c r="A23" s="7">
        <v>100500007</v>
      </c>
      <c r="B23" s="7" t="s">
        <v>19</v>
      </c>
      <c r="C23" s="149">
        <v>0</v>
      </c>
    </row>
    <row r="24" spans="1:3" x14ac:dyDescent="0.25">
      <c r="A24" s="7">
        <v>100500008</v>
      </c>
      <c r="B24" s="7" t="s">
        <v>20</v>
      </c>
      <c r="C24" s="149">
        <v>0</v>
      </c>
    </row>
    <row r="25" spans="1:3" x14ac:dyDescent="0.25">
      <c r="A25" s="7">
        <v>100500009</v>
      </c>
      <c r="B25" s="7" t="s">
        <v>21</v>
      </c>
      <c r="C25" s="149">
        <v>0</v>
      </c>
    </row>
    <row r="26" spans="1:3" x14ac:dyDescent="0.25">
      <c r="A26" s="7">
        <v>100500010</v>
      </c>
      <c r="B26" s="7" t="s">
        <v>22</v>
      </c>
      <c r="C26" s="149">
        <v>0</v>
      </c>
    </row>
    <row r="27" spans="1:3" x14ac:dyDescent="0.25">
      <c r="A27" s="7">
        <v>100500011</v>
      </c>
      <c r="B27" s="7" t="s">
        <v>23</v>
      </c>
      <c r="C27" s="149">
        <v>0</v>
      </c>
    </row>
    <row r="28" spans="1:3" x14ac:dyDescent="0.25">
      <c r="A28" s="7">
        <v>100500012</v>
      </c>
      <c r="B28" s="7" t="s">
        <v>24</v>
      </c>
      <c r="C28" s="149">
        <v>0</v>
      </c>
    </row>
    <row r="29" spans="1:3" x14ac:dyDescent="0.25">
      <c r="A29" s="7">
        <v>100600001</v>
      </c>
      <c r="B29" s="7" t="s">
        <v>25</v>
      </c>
      <c r="C29" s="149">
        <v>-54182686.75</v>
      </c>
    </row>
    <row r="30" spans="1:3" x14ac:dyDescent="0.25">
      <c r="A30" s="7">
        <v>100600002</v>
      </c>
      <c r="B30" s="7" t="s">
        <v>26</v>
      </c>
      <c r="C30" s="149">
        <v>4709638.28</v>
      </c>
    </row>
    <row r="31" spans="1:3" x14ac:dyDescent="0.25">
      <c r="A31" s="7">
        <v>100600003</v>
      </c>
      <c r="B31" s="7" t="s">
        <v>27</v>
      </c>
      <c r="C31" s="149">
        <v>-79961326.640000001</v>
      </c>
    </row>
    <row r="32" spans="1:3" x14ac:dyDescent="0.25">
      <c r="A32" s="7">
        <v>100600007</v>
      </c>
      <c r="B32" s="7" t="s">
        <v>28</v>
      </c>
      <c r="C32" s="149">
        <v>-533400</v>
      </c>
    </row>
    <row r="33" spans="1:3" x14ac:dyDescent="0.25">
      <c r="A33" s="7">
        <v>100600010</v>
      </c>
      <c r="B33" s="7" t="s">
        <v>29</v>
      </c>
      <c r="C33" s="149">
        <v>-17312.7</v>
      </c>
    </row>
    <row r="34" spans="1:3" x14ac:dyDescent="0.25">
      <c r="A34" s="7">
        <v>100600011</v>
      </c>
      <c r="B34" s="7" t="s">
        <v>30</v>
      </c>
      <c r="C34" s="149">
        <v>1699423</v>
      </c>
    </row>
    <row r="35" spans="1:3" x14ac:dyDescent="0.25">
      <c r="A35" s="7">
        <v>100600012</v>
      </c>
      <c r="B35" s="7" t="s">
        <v>31</v>
      </c>
      <c r="C35" s="149">
        <v>12300</v>
      </c>
    </row>
    <row r="36" spans="1:3" x14ac:dyDescent="0.25">
      <c r="A36" s="7">
        <v>100600013</v>
      </c>
      <c r="B36" s="7" t="s">
        <v>32</v>
      </c>
      <c r="C36" s="149">
        <v>-770</v>
      </c>
    </row>
    <row r="37" spans="1:3" x14ac:dyDescent="0.25">
      <c r="A37" s="7">
        <v>100600014</v>
      </c>
      <c r="B37" s="7" t="s">
        <v>33</v>
      </c>
      <c r="C37" s="149">
        <v>-1164.02</v>
      </c>
    </row>
    <row r="38" spans="1:3" x14ac:dyDescent="0.25">
      <c r="A38" s="7">
        <v>100600015</v>
      </c>
      <c r="B38" s="7" t="s">
        <v>34</v>
      </c>
      <c r="C38" s="149">
        <v>-1612865.92</v>
      </c>
    </row>
    <row r="39" spans="1:3" x14ac:dyDescent="0.25">
      <c r="A39" s="7">
        <v>100600020</v>
      </c>
      <c r="B39" s="7" t="s">
        <v>35</v>
      </c>
      <c r="C39" s="149">
        <v>4483494.8499999996</v>
      </c>
    </row>
    <row r="40" spans="1:3" x14ac:dyDescent="0.25">
      <c r="A40" s="7">
        <v>100600021</v>
      </c>
      <c r="B40" s="7" t="s">
        <v>36</v>
      </c>
      <c r="C40" s="149">
        <v>-2532963.33</v>
      </c>
    </row>
    <row r="41" spans="1:3" x14ac:dyDescent="0.25">
      <c r="A41" s="7">
        <v>100600022</v>
      </c>
      <c r="B41" s="7" t="s">
        <v>37</v>
      </c>
      <c r="C41" s="149">
        <v>265722.65999999997</v>
      </c>
    </row>
    <row r="42" spans="1:3" x14ac:dyDescent="0.25">
      <c r="A42" s="7">
        <v>100600023</v>
      </c>
      <c r="B42" s="7" t="s">
        <v>38</v>
      </c>
      <c r="C42" s="149">
        <v>2443299.1</v>
      </c>
    </row>
    <row r="43" spans="1:3" x14ac:dyDescent="0.25">
      <c r="A43" s="7">
        <v>100600024</v>
      </c>
      <c r="B43" s="7" t="s">
        <v>39</v>
      </c>
      <c r="C43" s="149">
        <v>-198</v>
      </c>
    </row>
    <row r="44" spans="1:3" x14ac:dyDescent="0.25">
      <c r="A44" s="7">
        <v>100600025</v>
      </c>
      <c r="B44" s="7" t="s">
        <v>40</v>
      </c>
      <c r="C44" s="149">
        <v>-1437108.85</v>
      </c>
    </row>
    <row r="45" spans="1:3" x14ac:dyDescent="0.25">
      <c r="A45" s="7">
        <v>100700001</v>
      </c>
      <c r="B45" s="7" t="s">
        <v>41</v>
      </c>
      <c r="C45" s="149">
        <v>2036</v>
      </c>
    </row>
    <row r="46" spans="1:3" x14ac:dyDescent="0.25">
      <c r="A46" s="7">
        <v>100700003</v>
      </c>
      <c r="B46" s="7" t="s">
        <v>42</v>
      </c>
      <c r="C46" s="149">
        <v>-90686.66</v>
      </c>
    </row>
    <row r="47" spans="1:3" x14ac:dyDescent="0.25">
      <c r="A47" s="7">
        <v>100700004</v>
      </c>
      <c r="B47" s="7" t="s">
        <v>43</v>
      </c>
      <c r="C47" s="149">
        <v>0</v>
      </c>
    </row>
    <row r="48" spans="1:3" x14ac:dyDescent="0.25">
      <c r="A48" s="7">
        <v>100700005</v>
      </c>
      <c r="B48" s="7" t="s">
        <v>44</v>
      </c>
      <c r="C48" s="149">
        <v>-433280.5</v>
      </c>
    </row>
    <row r="49" spans="1:3" x14ac:dyDescent="0.25">
      <c r="A49" s="7">
        <v>100700009</v>
      </c>
      <c r="B49" s="7" t="s">
        <v>45</v>
      </c>
      <c r="C49" s="149">
        <v>0</v>
      </c>
    </row>
    <row r="50" spans="1:3" x14ac:dyDescent="0.25">
      <c r="A50" s="7">
        <v>100700010</v>
      </c>
      <c r="B50" s="7" t="s">
        <v>46</v>
      </c>
      <c r="C50" s="149">
        <v>-176973</v>
      </c>
    </row>
    <row r="51" spans="1:3" x14ac:dyDescent="0.25">
      <c r="A51" s="7">
        <v>100700012</v>
      </c>
      <c r="B51" s="7" t="s">
        <v>136</v>
      </c>
      <c r="C51" s="149">
        <v>0</v>
      </c>
    </row>
    <row r="52" spans="1:3" x14ac:dyDescent="0.25">
      <c r="A52" s="7">
        <v>100700013</v>
      </c>
      <c r="B52" s="7" t="s">
        <v>47</v>
      </c>
      <c r="C52" s="149">
        <v>0</v>
      </c>
    </row>
    <row r="53" spans="1:3" x14ac:dyDescent="0.25">
      <c r="A53" s="7">
        <v>100700015</v>
      </c>
      <c r="B53" s="7" t="s">
        <v>48</v>
      </c>
      <c r="C53" s="149">
        <v>0</v>
      </c>
    </row>
    <row r="54" spans="1:3" x14ac:dyDescent="0.25">
      <c r="A54" s="7">
        <v>100700016</v>
      </c>
      <c r="B54" s="7" t="s">
        <v>49</v>
      </c>
      <c r="C54" s="149">
        <v>0</v>
      </c>
    </row>
    <row r="55" spans="1:3" x14ac:dyDescent="0.25">
      <c r="A55" s="7">
        <v>100700017</v>
      </c>
      <c r="B55" s="7" t="s">
        <v>50</v>
      </c>
      <c r="C55" s="149">
        <v>2000000</v>
      </c>
    </row>
    <row r="56" spans="1:3" x14ac:dyDescent="0.25">
      <c r="A56" s="7">
        <v>100700018</v>
      </c>
      <c r="B56" s="7" t="s">
        <v>51</v>
      </c>
      <c r="C56" s="149">
        <v>0</v>
      </c>
    </row>
    <row r="57" spans="1:3" x14ac:dyDescent="0.25">
      <c r="A57" s="7">
        <v>100700020</v>
      </c>
      <c r="B57" s="7" t="s">
        <v>52</v>
      </c>
      <c r="C57" s="149">
        <v>0</v>
      </c>
    </row>
    <row r="58" spans="1:3" x14ac:dyDescent="0.25">
      <c r="A58" s="7">
        <v>100700021</v>
      </c>
      <c r="B58" s="7" t="s">
        <v>53</v>
      </c>
      <c r="C58" s="149">
        <v>0</v>
      </c>
    </row>
    <row r="59" spans="1:3" x14ac:dyDescent="0.25">
      <c r="A59" s="7">
        <v>200200001</v>
      </c>
      <c r="B59" s="7" t="s">
        <v>54</v>
      </c>
      <c r="C59" s="149">
        <v>-24888763.474504001</v>
      </c>
    </row>
    <row r="60" spans="1:3" x14ac:dyDescent="0.25">
      <c r="A60" s="7">
        <v>200200002</v>
      </c>
      <c r="B60" s="7" t="s">
        <v>55</v>
      </c>
      <c r="C60" s="149">
        <v>0</v>
      </c>
    </row>
    <row r="61" spans="1:3" x14ac:dyDescent="0.25">
      <c r="A61" s="7">
        <v>200200003</v>
      </c>
      <c r="B61" s="7" t="s">
        <v>56</v>
      </c>
      <c r="C61" s="149">
        <v>0</v>
      </c>
    </row>
    <row r="62" spans="1:3" x14ac:dyDescent="0.25">
      <c r="A62" s="7">
        <v>200200004</v>
      </c>
      <c r="B62" s="7" t="s">
        <v>57</v>
      </c>
      <c r="C62" s="149">
        <v>0</v>
      </c>
    </row>
    <row r="63" spans="1:3" x14ac:dyDescent="0.25">
      <c r="A63" s="7">
        <v>200200007</v>
      </c>
      <c r="B63" s="7" t="s">
        <v>58</v>
      </c>
      <c r="C63" s="149">
        <v>0</v>
      </c>
    </row>
    <row r="64" spans="1:3" x14ac:dyDescent="0.25">
      <c r="A64" s="7">
        <v>200200008</v>
      </c>
      <c r="B64" s="7" t="s">
        <v>59</v>
      </c>
      <c r="C64" s="149">
        <v>0</v>
      </c>
    </row>
    <row r="65" spans="1:3" x14ac:dyDescent="0.25">
      <c r="A65" s="7">
        <v>200200009</v>
      </c>
      <c r="B65" s="7" t="s">
        <v>60</v>
      </c>
      <c r="C65" s="149">
        <v>2666066.82155</v>
      </c>
    </row>
    <row r="66" spans="1:3" x14ac:dyDescent="0.25">
      <c r="A66" s="7">
        <v>200200010</v>
      </c>
      <c r="B66" s="7" t="s">
        <v>61</v>
      </c>
      <c r="C66" s="149">
        <v>5811477</v>
      </c>
    </row>
    <row r="67" spans="1:3" x14ac:dyDescent="0.25">
      <c r="A67" s="7">
        <v>200220001</v>
      </c>
      <c r="B67" s="7" t="s">
        <v>62</v>
      </c>
      <c r="C67" s="149">
        <v>0</v>
      </c>
    </row>
    <row r="68" spans="1:3" x14ac:dyDescent="0.25">
      <c r="A68" s="7">
        <v>200300001</v>
      </c>
      <c r="B68" s="7" t="s">
        <v>63</v>
      </c>
      <c r="C68" s="149">
        <v>0</v>
      </c>
    </row>
    <row r="69" spans="1:3" x14ac:dyDescent="0.25">
      <c r="A69" s="7">
        <v>200300002</v>
      </c>
      <c r="B69" s="7" t="s">
        <v>64</v>
      </c>
      <c r="C69" s="149">
        <v>438847</v>
      </c>
    </row>
    <row r="70" spans="1:3" x14ac:dyDescent="0.25">
      <c r="A70" s="7">
        <v>200300003</v>
      </c>
      <c r="B70" s="7" t="s">
        <v>65</v>
      </c>
      <c r="C70" s="149">
        <v>0</v>
      </c>
    </row>
    <row r="71" spans="1:3" x14ac:dyDescent="0.25">
      <c r="A71" s="7">
        <v>200400001</v>
      </c>
      <c r="B71" s="7" t="s">
        <v>66</v>
      </c>
      <c r="C71" s="149">
        <v>-20979</v>
      </c>
    </row>
    <row r="72" spans="1:3" x14ac:dyDescent="0.25">
      <c r="A72" s="7">
        <v>200400002</v>
      </c>
      <c r="B72" s="7" t="s">
        <v>67</v>
      </c>
      <c r="C72" s="149">
        <v>-800</v>
      </c>
    </row>
    <row r="73" spans="1:3" x14ac:dyDescent="0.25">
      <c r="A73" s="7">
        <v>200400003</v>
      </c>
      <c r="B73" s="7" t="s">
        <v>68</v>
      </c>
      <c r="C73" s="149">
        <v>-4350</v>
      </c>
    </row>
    <row r="74" spans="1:3" x14ac:dyDescent="0.25">
      <c r="A74" s="7">
        <v>200400004</v>
      </c>
      <c r="B74" s="7" t="s">
        <v>69</v>
      </c>
      <c r="C74" s="149">
        <v>8500</v>
      </c>
    </row>
    <row r="75" spans="1:3" x14ac:dyDescent="0.25">
      <c r="A75" s="7">
        <v>200400005</v>
      </c>
      <c r="B75" s="7" t="s">
        <v>70</v>
      </c>
      <c r="C75" s="149">
        <v>-52015</v>
      </c>
    </row>
    <row r="76" spans="1:3" x14ac:dyDescent="0.25">
      <c r="A76" s="7">
        <v>200400006</v>
      </c>
      <c r="B76" s="7" t="s">
        <v>71</v>
      </c>
      <c r="C76" s="149">
        <v>15946</v>
      </c>
    </row>
    <row r="77" spans="1:3" x14ac:dyDescent="0.25">
      <c r="A77" s="7">
        <v>200400007</v>
      </c>
      <c r="B77" s="7" t="s">
        <v>72</v>
      </c>
      <c r="C77" s="149">
        <v>0</v>
      </c>
    </row>
    <row r="78" spans="1:3" x14ac:dyDescent="0.25">
      <c r="A78" s="7">
        <v>200400011</v>
      </c>
      <c r="B78" s="7" t="s">
        <v>73</v>
      </c>
      <c r="C78" s="149">
        <v>458739.81</v>
      </c>
    </row>
    <row r="79" spans="1:3" x14ac:dyDescent="0.25">
      <c r="A79" s="7">
        <v>200400014</v>
      </c>
      <c r="B79" s="7" t="s">
        <v>74</v>
      </c>
      <c r="C79" s="149">
        <v>0</v>
      </c>
    </row>
    <row r="80" spans="1:3" x14ac:dyDescent="0.25">
      <c r="A80" s="7">
        <v>200510001</v>
      </c>
      <c r="B80" s="7" t="s">
        <v>75</v>
      </c>
      <c r="C80" s="149">
        <v>0</v>
      </c>
    </row>
    <row r="81" spans="1:5" x14ac:dyDescent="0.25">
      <c r="A81" s="7">
        <v>200510010</v>
      </c>
      <c r="B81" s="7" t="s">
        <v>76</v>
      </c>
      <c r="C81" s="149">
        <v>0</v>
      </c>
    </row>
    <row r="82" spans="1:5" x14ac:dyDescent="0.25">
      <c r="A82" s="7">
        <v>200600001</v>
      </c>
      <c r="B82" s="7" t="s">
        <v>77</v>
      </c>
      <c r="C82" s="149">
        <v>0</v>
      </c>
    </row>
    <row r="83" spans="1:5" x14ac:dyDescent="0.25">
      <c r="A83" s="7">
        <v>200700001</v>
      </c>
      <c r="B83" s="7" t="s">
        <v>78</v>
      </c>
      <c r="C83" s="149">
        <v>0</v>
      </c>
    </row>
    <row r="84" spans="1:5" x14ac:dyDescent="0.25">
      <c r="A84" s="7">
        <v>200800001</v>
      </c>
      <c r="B84" s="7" t="s">
        <v>79</v>
      </c>
      <c r="C84" s="149">
        <v>9513.6299999999992</v>
      </c>
    </row>
    <row r="85" spans="1:5" x14ac:dyDescent="0.25">
      <c r="A85" s="7">
        <v>200800002</v>
      </c>
      <c r="B85" s="7" t="s">
        <v>80</v>
      </c>
      <c r="C85" s="149">
        <v>-2056110.1444999999</v>
      </c>
    </row>
    <row r="86" spans="1:5" x14ac:dyDescent="0.25">
      <c r="A86" s="7">
        <v>200800003</v>
      </c>
      <c r="B86" s="7" t="s">
        <v>81</v>
      </c>
      <c r="C86" s="149">
        <v>0</v>
      </c>
    </row>
    <row r="87" spans="1:5" s="169" customFormat="1" x14ac:dyDescent="0.25">
      <c r="C87" s="170"/>
      <c r="E87" s="255"/>
    </row>
    <row r="88" spans="1:5" s="172" customFormat="1" x14ac:dyDescent="0.25">
      <c r="A88" s="172">
        <v>300100001</v>
      </c>
      <c r="B88" s="172" t="s">
        <v>82</v>
      </c>
      <c r="C88" s="173">
        <v>-2544569.6796960002</v>
      </c>
      <c r="D88" s="173">
        <f>VLOOKUP(A$88:A$146,'FEB UN'!A$26:C$46,3,0)</f>
        <v>-11252140.9029679</v>
      </c>
      <c r="E88" s="264">
        <f>C88+D88</f>
        <v>-13796710.582663901</v>
      </c>
    </row>
    <row r="89" spans="1:5" s="172" customFormat="1" x14ac:dyDescent="0.25">
      <c r="A89" s="172">
        <v>300100003</v>
      </c>
      <c r="B89" s="172" t="s">
        <v>83</v>
      </c>
      <c r="C89" s="173">
        <v>-10162.49</v>
      </c>
      <c r="D89" s="170"/>
      <c r="E89" s="264">
        <f t="shared" ref="E89:E146" si="0">C89+D89</f>
        <v>-10162.49</v>
      </c>
    </row>
    <row r="90" spans="1:5" s="172" customFormat="1" x14ac:dyDescent="0.25">
      <c r="A90" s="172">
        <v>300100007</v>
      </c>
      <c r="B90" s="172" t="s">
        <v>84</v>
      </c>
      <c r="C90" s="173">
        <v>17809652.48</v>
      </c>
      <c r="D90" s="173">
        <f>VLOOKUP(A$88:A$146,'FEB UN'!A$26:C$46,3,0)</f>
        <v>-45617.02</v>
      </c>
      <c r="E90" s="264">
        <f t="shared" si="0"/>
        <v>17764035.460000001</v>
      </c>
    </row>
    <row r="91" spans="1:5" s="172" customFormat="1" x14ac:dyDescent="0.25">
      <c r="A91" s="172">
        <v>300200001</v>
      </c>
      <c r="B91" s="172" t="s">
        <v>85</v>
      </c>
      <c r="C91" s="173">
        <v>-1974.7728</v>
      </c>
      <c r="D91" s="173">
        <f>VLOOKUP(A$88:A$146,'FEB UN'!A$26:C$46,3,0)</f>
        <v>-9968.24</v>
      </c>
      <c r="E91" s="264">
        <f t="shared" si="0"/>
        <v>-11943.0128</v>
      </c>
    </row>
    <row r="92" spans="1:5" s="172" customFormat="1" x14ac:dyDescent="0.25">
      <c r="A92" s="172">
        <v>300200002</v>
      </c>
      <c r="B92" s="172" t="s">
        <v>86</v>
      </c>
      <c r="C92" s="173">
        <v>-1515557.56</v>
      </c>
      <c r="D92" s="170"/>
      <c r="E92" s="264">
        <f t="shared" si="0"/>
        <v>-1515557.56</v>
      </c>
    </row>
    <row r="93" spans="1:5" s="201" customFormat="1" x14ac:dyDescent="0.25">
      <c r="A93" s="205">
        <v>300200003</v>
      </c>
      <c r="B93" s="205" t="s">
        <v>143</v>
      </c>
      <c r="C93" s="205"/>
      <c r="D93" s="202">
        <f>VLOOKUP(A$88:A$146,'FEB UN'!A$26:C$46,3,0)</f>
        <v>-85294.52</v>
      </c>
      <c r="E93" s="264">
        <f t="shared" si="0"/>
        <v>-85294.52</v>
      </c>
    </row>
    <row r="94" spans="1:5" s="172" customFormat="1" x14ac:dyDescent="0.25">
      <c r="A94" s="172">
        <v>300200005</v>
      </c>
      <c r="B94" s="172" t="s">
        <v>87</v>
      </c>
      <c r="C94" s="173">
        <v>-272492.76</v>
      </c>
      <c r="D94" s="170"/>
      <c r="E94" s="264">
        <f t="shared" si="0"/>
        <v>-272492.76</v>
      </c>
    </row>
    <row r="95" spans="1:5" s="172" customFormat="1" x14ac:dyDescent="0.25">
      <c r="A95" s="172">
        <v>300200006</v>
      </c>
      <c r="B95" s="172" t="s">
        <v>88</v>
      </c>
      <c r="C95" s="173">
        <v>1576.35</v>
      </c>
      <c r="D95" s="170"/>
      <c r="E95" s="264">
        <f t="shared" si="0"/>
        <v>1576.35</v>
      </c>
    </row>
    <row r="96" spans="1:5" s="172" customFormat="1" x14ac:dyDescent="0.25">
      <c r="A96" s="172">
        <v>300300001</v>
      </c>
      <c r="B96" s="172" t="s">
        <v>89</v>
      </c>
      <c r="C96" s="173">
        <v>-87591.706999999995</v>
      </c>
      <c r="D96" s="173">
        <f>VLOOKUP(A$88:A$146,'FEB UN'!A$26:C$46,3,0)</f>
        <v>-1813.4184</v>
      </c>
      <c r="E96" s="264">
        <f t="shared" si="0"/>
        <v>-89405.12539999999</v>
      </c>
    </row>
    <row r="97" spans="1:5" s="209" customFormat="1" x14ac:dyDescent="0.25">
      <c r="A97" s="215">
        <v>300400001</v>
      </c>
      <c r="B97" s="215" t="s">
        <v>148</v>
      </c>
      <c r="C97" s="215"/>
      <c r="D97" s="216">
        <f>VLOOKUP(A$88:A$146,'FEB UN'!A$26:C$46,3,0)</f>
        <v>226576.32</v>
      </c>
      <c r="E97" s="264">
        <f t="shared" si="0"/>
        <v>226576.32</v>
      </c>
    </row>
    <row r="98" spans="1:5" s="172" customFormat="1" x14ac:dyDescent="0.25">
      <c r="A98" s="172">
        <v>300600001</v>
      </c>
      <c r="B98" s="172" t="s">
        <v>90</v>
      </c>
      <c r="C98" s="173">
        <v>-137379.91500000001</v>
      </c>
      <c r="D98" s="173">
        <f>VLOOKUP(A$88:A$146,'FEB UN'!A$26:C$46,3,0)</f>
        <v>-4365.8900000000003</v>
      </c>
      <c r="E98" s="264">
        <f t="shared" si="0"/>
        <v>-141745.80500000002</v>
      </c>
    </row>
    <row r="99" spans="1:5" s="172" customFormat="1" x14ac:dyDescent="0.25">
      <c r="A99" s="172">
        <v>300600002</v>
      </c>
      <c r="B99" s="172" t="s">
        <v>91</v>
      </c>
      <c r="C99" s="173">
        <v>-6082525.7653000001</v>
      </c>
      <c r="D99" s="173">
        <f>VLOOKUP(A$88:A$146,'FEB UN'!A$26:C$46,3,0)</f>
        <v>-2883202.19</v>
      </c>
      <c r="E99" s="264">
        <f t="shared" si="0"/>
        <v>-8965727.9552999996</v>
      </c>
    </row>
    <row r="100" spans="1:5" x14ac:dyDescent="0.25">
      <c r="A100" s="7">
        <v>400100011</v>
      </c>
      <c r="B100" s="7" t="s">
        <v>92</v>
      </c>
      <c r="C100" s="149">
        <v>62480</v>
      </c>
      <c r="D100" s="170"/>
      <c r="E100" s="254">
        <f t="shared" si="0"/>
        <v>62480</v>
      </c>
    </row>
    <row r="101" spans="1:5" x14ac:dyDescent="0.25">
      <c r="A101" s="7">
        <v>400100020</v>
      </c>
      <c r="B101" s="7" t="s">
        <v>93</v>
      </c>
      <c r="C101" s="149">
        <v>6683.33</v>
      </c>
      <c r="D101" s="170"/>
      <c r="E101" s="254">
        <f t="shared" si="0"/>
        <v>6683.33</v>
      </c>
    </row>
    <row r="102" spans="1:5" x14ac:dyDescent="0.25">
      <c r="A102" s="7">
        <v>400100030</v>
      </c>
      <c r="B102" s="7" t="s">
        <v>94</v>
      </c>
      <c r="C102" s="149">
        <v>61311.05</v>
      </c>
      <c r="D102" s="170"/>
      <c r="E102" s="254">
        <f t="shared" si="0"/>
        <v>61311.05</v>
      </c>
    </row>
    <row r="103" spans="1:5" x14ac:dyDescent="0.25">
      <c r="A103" s="7">
        <v>400100050</v>
      </c>
      <c r="B103" s="7" t="s">
        <v>95</v>
      </c>
      <c r="C103" s="149">
        <v>13920</v>
      </c>
      <c r="D103" s="170"/>
      <c r="E103" s="254">
        <f t="shared" si="0"/>
        <v>13920</v>
      </c>
    </row>
    <row r="104" spans="1:5" x14ac:dyDescent="0.25">
      <c r="A104" s="7">
        <v>400100070</v>
      </c>
      <c r="B104" s="7" t="s">
        <v>96</v>
      </c>
      <c r="C104" s="149">
        <v>262410.83</v>
      </c>
      <c r="D104" s="170"/>
      <c r="E104" s="254">
        <f t="shared" si="0"/>
        <v>262410.83</v>
      </c>
    </row>
    <row r="105" spans="1:5" x14ac:dyDescent="0.25">
      <c r="A105" s="7">
        <v>400100075</v>
      </c>
      <c r="B105" s="7" t="s">
        <v>97</v>
      </c>
      <c r="C105" s="149">
        <v>78689</v>
      </c>
      <c r="D105" s="173">
        <f>VLOOKUP(A$88:A$146,'FEB UN'!A$26:C$46,3,0)</f>
        <v>750</v>
      </c>
      <c r="E105" s="254">
        <f t="shared" si="0"/>
        <v>79439</v>
      </c>
    </row>
    <row r="106" spans="1:5" x14ac:dyDescent="0.25">
      <c r="A106" s="7">
        <v>400100080</v>
      </c>
      <c r="B106" s="7" t="s">
        <v>98</v>
      </c>
      <c r="C106" s="149">
        <v>717978.08</v>
      </c>
      <c r="D106" s="173">
        <f>VLOOKUP(A$88:A$146,'FEB UN'!A$26:C$46,3,0)</f>
        <v>1200</v>
      </c>
      <c r="E106" s="254">
        <f t="shared" si="0"/>
        <v>719178.08</v>
      </c>
    </row>
    <row r="107" spans="1:5" x14ac:dyDescent="0.25">
      <c r="A107" s="7">
        <v>400100090</v>
      </c>
      <c r="B107" s="7" t="s">
        <v>99</v>
      </c>
      <c r="C107" s="149">
        <v>184507.88</v>
      </c>
      <c r="D107" s="173">
        <f>VLOOKUP(A$88:A$146,'FEB UN'!A$26:C$46,3,0)</f>
        <v>37932</v>
      </c>
      <c r="E107" s="254">
        <f t="shared" si="0"/>
        <v>222439.88</v>
      </c>
    </row>
    <row r="108" spans="1:5" x14ac:dyDescent="0.25">
      <c r="A108" s="7">
        <v>400100110</v>
      </c>
      <c r="B108" s="7" t="s">
        <v>100</v>
      </c>
      <c r="C108" s="149">
        <v>0</v>
      </c>
      <c r="D108" s="170"/>
      <c r="E108" s="254">
        <f t="shared" si="0"/>
        <v>0</v>
      </c>
    </row>
    <row r="109" spans="1:5" x14ac:dyDescent="0.25">
      <c r="A109" s="7">
        <v>400100120</v>
      </c>
      <c r="B109" s="7" t="s">
        <v>101</v>
      </c>
      <c r="C109" s="149">
        <v>11241</v>
      </c>
      <c r="D109" s="170"/>
      <c r="E109" s="254">
        <f t="shared" si="0"/>
        <v>11241</v>
      </c>
    </row>
    <row r="110" spans="1:5" x14ac:dyDescent="0.25">
      <c r="A110" s="7">
        <v>400100130</v>
      </c>
      <c r="B110" s="7" t="s">
        <v>102</v>
      </c>
      <c r="C110" s="149">
        <v>35360.959999999999</v>
      </c>
      <c r="D110" s="170"/>
      <c r="E110" s="254">
        <f t="shared" si="0"/>
        <v>35360.959999999999</v>
      </c>
    </row>
    <row r="111" spans="1:5" x14ac:dyDescent="0.25">
      <c r="A111" s="7">
        <v>400100140</v>
      </c>
      <c r="B111" s="7" t="s">
        <v>103</v>
      </c>
      <c r="C111" s="149">
        <v>4080</v>
      </c>
      <c r="D111" s="173">
        <f>VLOOKUP(A$88:A$146,'FEB UN'!A$26:C$46,3,0)</f>
        <v>2280</v>
      </c>
      <c r="E111" s="254">
        <f t="shared" si="0"/>
        <v>6360</v>
      </c>
    </row>
    <row r="112" spans="1:5" x14ac:dyDescent="0.25">
      <c r="A112" s="7">
        <v>400200001</v>
      </c>
      <c r="B112" s="7" t="s">
        <v>104</v>
      </c>
      <c r="C112" s="149">
        <v>15398.14</v>
      </c>
      <c r="D112" s="170"/>
      <c r="E112" s="254">
        <f t="shared" si="0"/>
        <v>15398.14</v>
      </c>
    </row>
    <row r="113" spans="1:5" x14ac:dyDescent="0.25">
      <c r="A113" s="7">
        <v>400200002</v>
      </c>
      <c r="B113" s="7" t="s">
        <v>105</v>
      </c>
      <c r="C113" s="149">
        <v>695390.04</v>
      </c>
      <c r="D113" s="170"/>
      <c r="E113" s="254">
        <f t="shared" si="0"/>
        <v>695390.04</v>
      </c>
    </row>
    <row r="114" spans="1:5" x14ac:dyDescent="0.25">
      <c r="A114" s="7">
        <v>400200003</v>
      </c>
      <c r="B114" s="7" t="s">
        <v>137</v>
      </c>
      <c r="C114" s="149">
        <v>518399.39</v>
      </c>
      <c r="D114" s="170"/>
      <c r="E114" s="254">
        <f t="shared" si="0"/>
        <v>518399.39</v>
      </c>
    </row>
    <row r="115" spans="1:5" x14ac:dyDescent="0.25">
      <c r="A115" s="7">
        <v>400300001</v>
      </c>
      <c r="B115" s="7" t="s">
        <v>106</v>
      </c>
      <c r="C115" s="149">
        <v>1193505.3700000001</v>
      </c>
      <c r="D115" s="173">
        <f>VLOOKUP(A$88:A$146,'FEB UN'!A$26:C$46,3,0)</f>
        <v>36710.06</v>
      </c>
      <c r="E115" s="254">
        <f t="shared" si="0"/>
        <v>1230215.4300000002</v>
      </c>
    </row>
    <row r="116" spans="1:5" x14ac:dyDescent="0.25">
      <c r="A116" s="7">
        <v>400300002</v>
      </c>
      <c r="B116" s="7" t="s">
        <v>107</v>
      </c>
      <c r="C116" s="149">
        <v>91221.31</v>
      </c>
      <c r="D116" s="173">
        <f>VLOOKUP(A$88:A$146,'FEB UN'!A$26:C$46,3,0)</f>
        <v>-97388.000899999999</v>
      </c>
      <c r="E116" s="254">
        <f t="shared" si="0"/>
        <v>-6166.6909000000014</v>
      </c>
    </row>
    <row r="117" spans="1:5" x14ac:dyDescent="0.25">
      <c r="A117" s="7">
        <v>400300003</v>
      </c>
      <c r="B117" s="7" t="s">
        <v>108</v>
      </c>
      <c r="C117" s="149">
        <v>0</v>
      </c>
      <c r="D117" s="170"/>
      <c r="E117" s="254">
        <f t="shared" si="0"/>
        <v>0</v>
      </c>
    </row>
    <row r="118" spans="1:5" x14ac:dyDescent="0.25">
      <c r="A118" s="7">
        <v>400300005</v>
      </c>
      <c r="B118" s="7" t="s">
        <v>109</v>
      </c>
      <c r="C118" s="149">
        <v>707005</v>
      </c>
      <c r="D118" s="173">
        <f>VLOOKUP(A$88:A$146,'FEB UN'!A$26:C$46,3,0)</f>
        <v>0</v>
      </c>
      <c r="E118" s="254">
        <f t="shared" si="0"/>
        <v>707005</v>
      </c>
    </row>
    <row r="119" spans="1:5" x14ac:dyDescent="0.25">
      <c r="A119" s="7">
        <v>400400001</v>
      </c>
      <c r="B119" s="7" t="s">
        <v>110</v>
      </c>
      <c r="C119" s="149">
        <v>891140.17764999997</v>
      </c>
      <c r="D119" s="173">
        <f>VLOOKUP(A$88:A$146,'FEB UN'!A$26:C$46,3,0)</f>
        <v>9439804.7350699995</v>
      </c>
      <c r="E119" s="254">
        <f t="shared" si="0"/>
        <v>10330944.912719999</v>
      </c>
    </row>
    <row r="120" spans="1:5" x14ac:dyDescent="0.25">
      <c r="A120" s="7">
        <v>400400003</v>
      </c>
      <c r="B120" s="7" t="s">
        <v>111</v>
      </c>
      <c r="C120" s="149">
        <v>0</v>
      </c>
      <c r="D120" s="170"/>
      <c r="E120" s="254">
        <f t="shared" si="0"/>
        <v>0</v>
      </c>
    </row>
    <row r="121" spans="1:5" x14ac:dyDescent="0.25">
      <c r="A121" s="7">
        <v>400400004</v>
      </c>
      <c r="B121" s="7" t="s">
        <v>112</v>
      </c>
      <c r="C121" s="149">
        <v>0</v>
      </c>
      <c r="D121" s="170"/>
      <c r="E121" s="254">
        <f t="shared" si="0"/>
        <v>0</v>
      </c>
    </row>
    <row r="122" spans="1:5" x14ac:dyDescent="0.25">
      <c r="A122" s="7">
        <v>400500001</v>
      </c>
      <c r="B122" s="7" t="s">
        <v>113</v>
      </c>
      <c r="C122" s="149">
        <v>766615.15</v>
      </c>
      <c r="D122" s="170"/>
      <c r="E122" s="254">
        <f t="shared" si="0"/>
        <v>766615.15</v>
      </c>
    </row>
    <row r="123" spans="1:5" x14ac:dyDescent="0.25">
      <c r="A123" s="7">
        <v>400500002</v>
      </c>
      <c r="B123" s="7" t="s">
        <v>114</v>
      </c>
      <c r="C123" s="149">
        <v>220718.18</v>
      </c>
      <c r="D123" s="170"/>
      <c r="E123" s="254">
        <f t="shared" si="0"/>
        <v>220718.18</v>
      </c>
    </row>
    <row r="124" spans="1:5" x14ac:dyDescent="0.25">
      <c r="A124" s="7">
        <v>400500003</v>
      </c>
      <c r="B124" s="7" t="s">
        <v>115</v>
      </c>
      <c r="C124" s="149">
        <v>127938.79</v>
      </c>
      <c r="D124" s="170"/>
      <c r="E124" s="254">
        <f t="shared" si="0"/>
        <v>127938.79</v>
      </c>
    </row>
    <row r="125" spans="1:5" x14ac:dyDescent="0.25">
      <c r="A125" s="7">
        <v>400700001</v>
      </c>
      <c r="B125" s="7" t="s">
        <v>116</v>
      </c>
      <c r="C125" s="149">
        <v>21016</v>
      </c>
      <c r="D125" s="170"/>
      <c r="E125" s="254">
        <f t="shared" si="0"/>
        <v>21016</v>
      </c>
    </row>
    <row r="126" spans="1:5" x14ac:dyDescent="0.25">
      <c r="A126" s="7">
        <v>400700003</v>
      </c>
      <c r="B126" s="7" t="s">
        <v>117</v>
      </c>
      <c r="C126" s="149">
        <v>126115</v>
      </c>
      <c r="D126" s="170"/>
      <c r="E126" s="254">
        <f t="shared" si="0"/>
        <v>126115</v>
      </c>
    </row>
    <row r="127" spans="1:5" x14ac:dyDescent="0.25">
      <c r="A127" s="7">
        <v>400700004</v>
      </c>
      <c r="B127" s="7" t="s">
        <v>118</v>
      </c>
      <c r="C127" s="149">
        <v>540766.67000000004</v>
      </c>
      <c r="D127" s="170"/>
      <c r="E127" s="254">
        <f t="shared" si="0"/>
        <v>540766.67000000004</v>
      </c>
    </row>
    <row r="128" spans="1:5" x14ac:dyDescent="0.25">
      <c r="A128" s="7">
        <v>400700005</v>
      </c>
      <c r="B128" s="7" t="s">
        <v>119</v>
      </c>
      <c r="C128" s="149">
        <v>687805.93</v>
      </c>
      <c r="D128" s="170"/>
      <c r="E128" s="254">
        <f t="shared" si="0"/>
        <v>687805.93</v>
      </c>
    </row>
    <row r="129" spans="1:5" x14ac:dyDescent="0.25">
      <c r="A129" s="7">
        <v>400750001</v>
      </c>
      <c r="B129" s="7" t="s">
        <v>120</v>
      </c>
      <c r="C129" s="149">
        <v>4310</v>
      </c>
      <c r="D129" s="170"/>
      <c r="E129" s="254">
        <f t="shared" si="0"/>
        <v>4310</v>
      </c>
    </row>
    <row r="130" spans="1:5" x14ac:dyDescent="0.25">
      <c r="A130" s="7">
        <v>400750002</v>
      </c>
      <c r="B130" s="7" t="s">
        <v>138</v>
      </c>
      <c r="C130" s="149">
        <v>1200</v>
      </c>
      <c r="D130" s="170"/>
      <c r="E130" s="254">
        <f t="shared" si="0"/>
        <v>1200</v>
      </c>
    </row>
    <row r="131" spans="1:5" x14ac:dyDescent="0.25">
      <c r="A131" s="7">
        <v>400800001</v>
      </c>
      <c r="B131" s="7" t="s">
        <v>121</v>
      </c>
      <c r="C131" s="149">
        <v>853539.86</v>
      </c>
      <c r="D131" s="173">
        <f>VLOOKUP(A$88:A$146,'FEB UN'!A$26:C$46,3,0)</f>
        <v>378747.7</v>
      </c>
      <c r="E131" s="254">
        <f t="shared" si="0"/>
        <v>1232287.56</v>
      </c>
    </row>
    <row r="132" spans="1:5" x14ac:dyDescent="0.25">
      <c r="A132" s="7">
        <v>400800003</v>
      </c>
      <c r="B132" s="7" t="s">
        <v>122</v>
      </c>
      <c r="C132" s="149">
        <v>83452.91</v>
      </c>
      <c r="D132" s="170"/>
      <c r="E132" s="254">
        <f t="shared" si="0"/>
        <v>83452.91</v>
      </c>
    </row>
    <row r="133" spans="1:5" x14ac:dyDescent="0.25">
      <c r="A133" s="7">
        <v>400900001</v>
      </c>
      <c r="B133" s="7" t="s">
        <v>123</v>
      </c>
      <c r="C133" s="149">
        <v>0</v>
      </c>
      <c r="D133" s="170"/>
      <c r="E133" s="254">
        <f t="shared" si="0"/>
        <v>0</v>
      </c>
    </row>
    <row r="134" spans="1:5" x14ac:dyDescent="0.25">
      <c r="A134" s="7">
        <v>400900002</v>
      </c>
      <c r="B134" s="7" t="s">
        <v>124</v>
      </c>
      <c r="C134" s="149">
        <v>15632852</v>
      </c>
      <c r="D134" s="170"/>
      <c r="E134" s="254">
        <f t="shared" si="0"/>
        <v>15632852</v>
      </c>
    </row>
    <row r="135" spans="1:5" x14ac:dyDescent="0.25">
      <c r="A135" s="7">
        <v>400910001</v>
      </c>
      <c r="B135" s="7" t="s">
        <v>125</v>
      </c>
      <c r="C135" s="149">
        <v>41781.5</v>
      </c>
      <c r="D135" s="170"/>
      <c r="E135" s="254">
        <f t="shared" si="0"/>
        <v>41781.5</v>
      </c>
    </row>
    <row r="136" spans="1:5" x14ac:dyDescent="0.25">
      <c r="A136" s="7">
        <v>400910002</v>
      </c>
      <c r="B136" s="7" t="s">
        <v>126</v>
      </c>
      <c r="C136" s="149">
        <v>223018</v>
      </c>
      <c r="D136" s="173">
        <f>VLOOKUP(A$88:A$146,'FEB UN'!A$26:C$46,3,0)</f>
        <v>62043.4</v>
      </c>
      <c r="E136" s="254">
        <f t="shared" si="0"/>
        <v>285061.40000000002</v>
      </c>
    </row>
    <row r="137" spans="1:5" x14ac:dyDescent="0.25">
      <c r="A137" s="7">
        <v>400910004</v>
      </c>
      <c r="B137" s="7" t="s">
        <v>127</v>
      </c>
      <c r="C137" s="149">
        <v>94583.4</v>
      </c>
      <c r="D137" s="170"/>
      <c r="E137" s="254">
        <f t="shared" si="0"/>
        <v>94583.4</v>
      </c>
    </row>
    <row r="138" spans="1:5" x14ac:dyDescent="0.25">
      <c r="A138" s="7">
        <v>400915001</v>
      </c>
      <c r="B138" s="7" t="s">
        <v>128</v>
      </c>
      <c r="C138" s="149">
        <v>295913.06</v>
      </c>
      <c r="D138" s="173">
        <f>VLOOKUP(A$88:A$146,'FEB UN'!A$26:C$46,3,0)</f>
        <v>7835</v>
      </c>
      <c r="E138" s="254">
        <f t="shared" si="0"/>
        <v>303748.06</v>
      </c>
    </row>
    <row r="139" spans="1:5" x14ac:dyDescent="0.25">
      <c r="A139" s="7">
        <v>400915002</v>
      </c>
      <c r="B139" s="7" t="s">
        <v>129</v>
      </c>
      <c r="C139" s="149">
        <v>449743.6</v>
      </c>
      <c r="D139" s="170"/>
      <c r="E139" s="254">
        <f t="shared" si="0"/>
        <v>449743.6</v>
      </c>
    </row>
    <row r="140" spans="1:5" x14ac:dyDescent="0.25">
      <c r="A140" s="7">
        <v>400920001</v>
      </c>
      <c r="B140" s="7" t="s">
        <v>139</v>
      </c>
      <c r="C140" s="149">
        <v>157283.85999999999</v>
      </c>
      <c r="D140" s="170"/>
      <c r="E140" s="254">
        <f t="shared" si="0"/>
        <v>157283.85999999999</v>
      </c>
    </row>
    <row r="141" spans="1:5" x14ac:dyDescent="0.25">
      <c r="A141" s="7">
        <v>400920002</v>
      </c>
      <c r="B141" s="7" t="s">
        <v>140</v>
      </c>
      <c r="C141" s="149">
        <v>41774.61</v>
      </c>
      <c r="D141" s="170"/>
      <c r="E141" s="254">
        <f t="shared" si="0"/>
        <v>41774.61</v>
      </c>
    </row>
    <row r="142" spans="1:5" x14ac:dyDescent="0.25">
      <c r="A142" s="7">
        <v>400920003</v>
      </c>
      <c r="B142" s="7" t="s">
        <v>130</v>
      </c>
      <c r="C142" s="149">
        <v>69499.399999999994</v>
      </c>
      <c r="D142" s="170"/>
      <c r="E142" s="254">
        <f t="shared" si="0"/>
        <v>69499.399999999994</v>
      </c>
    </row>
    <row r="143" spans="1:5" x14ac:dyDescent="0.25">
      <c r="A143" s="7">
        <v>400920004</v>
      </c>
      <c r="B143" s="7" t="s">
        <v>131</v>
      </c>
      <c r="C143" s="149">
        <v>96400</v>
      </c>
      <c r="D143" s="173">
        <f>VLOOKUP(A$88:A$146,'FEB UN'!A$26:C$46,3,0)</f>
        <v>4500</v>
      </c>
      <c r="E143" s="254">
        <f t="shared" si="0"/>
        <v>100900</v>
      </c>
    </row>
    <row r="144" spans="1:5" x14ac:dyDescent="0.25">
      <c r="A144" s="7">
        <v>400920005</v>
      </c>
      <c r="B144" s="7" t="s">
        <v>132</v>
      </c>
      <c r="C144" s="149">
        <v>5998</v>
      </c>
      <c r="D144" s="173">
        <f>VLOOKUP(A$88:A$146,'FEB UN'!A$26:C$46,3,0)</f>
        <v>204706.9</v>
      </c>
      <c r="E144" s="254">
        <f t="shared" si="0"/>
        <v>210704.9</v>
      </c>
    </row>
    <row r="145" spans="1:5" x14ac:dyDescent="0.25">
      <c r="A145" s="7">
        <v>400920006</v>
      </c>
      <c r="B145" s="7" t="s">
        <v>133</v>
      </c>
      <c r="C145" s="149">
        <v>18200</v>
      </c>
      <c r="D145" s="170"/>
      <c r="E145" s="254">
        <f t="shared" si="0"/>
        <v>18200</v>
      </c>
    </row>
    <row r="146" spans="1:5" x14ac:dyDescent="0.25">
      <c r="A146" s="7">
        <v>400920007</v>
      </c>
      <c r="B146" s="7" t="s">
        <v>134</v>
      </c>
      <c r="C146" s="149">
        <v>3409</v>
      </c>
      <c r="D146" s="170"/>
      <c r="E146" s="254">
        <f t="shared" si="0"/>
        <v>3409</v>
      </c>
    </row>
    <row r="147" spans="1:5" x14ac:dyDescent="0.25">
      <c r="B147" s="6" t="s">
        <v>135</v>
      </c>
      <c r="C147" s="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47"/>
  <sheetViews>
    <sheetView topLeftCell="A18" workbookViewId="0">
      <selection activeCell="C26" sqref="C26"/>
    </sheetView>
  </sheetViews>
  <sheetFormatPr defaultRowHeight="15" x14ac:dyDescent="0.25"/>
  <cols>
    <col min="1" max="1" width="10" style="209" bestFit="1" customWidth="1"/>
    <col min="2" max="2" width="37.140625" style="209" bestFit="1" customWidth="1"/>
    <col min="3" max="3" width="17.7109375" style="213" bestFit="1" customWidth="1"/>
    <col min="4" max="16384" width="9.140625" style="209"/>
  </cols>
  <sheetData>
    <row r="5" spans="1:3" x14ac:dyDescent="0.25">
      <c r="A5" s="210" t="s">
        <v>0</v>
      </c>
      <c r="B5" s="210" t="s">
        <v>1</v>
      </c>
      <c r="C5" s="214" t="s">
        <v>2</v>
      </c>
    </row>
    <row r="7" spans="1:3" x14ac:dyDescent="0.25">
      <c r="A7" s="209">
        <v>100100001</v>
      </c>
      <c r="B7" s="209" t="s">
        <v>293</v>
      </c>
      <c r="C7" s="213">
        <v>0</v>
      </c>
    </row>
    <row r="8" spans="1:3" x14ac:dyDescent="0.25">
      <c r="A8" s="209">
        <v>100100002</v>
      </c>
      <c r="B8" s="209" t="s">
        <v>3</v>
      </c>
      <c r="C8" s="213">
        <v>0</v>
      </c>
    </row>
    <row r="9" spans="1:3" x14ac:dyDescent="0.25">
      <c r="A9" s="209">
        <v>100310001</v>
      </c>
      <c r="B9" s="209" t="s">
        <v>9</v>
      </c>
      <c r="C9" s="213">
        <v>-9669774.5361599997</v>
      </c>
    </row>
    <row r="10" spans="1:3" x14ac:dyDescent="0.25">
      <c r="A10" s="209">
        <v>100400001</v>
      </c>
      <c r="B10" s="209" t="s">
        <v>10</v>
      </c>
      <c r="C10" s="213">
        <v>-583454.6</v>
      </c>
    </row>
    <row r="11" spans="1:3" x14ac:dyDescent="0.25">
      <c r="A11" s="209">
        <v>100500004</v>
      </c>
      <c r="B11" s="209" t="s">
        <v>16</v>
      </c>
      <c r="C11" s="213">
        <v>0</v>
      </c>
    </row>
    <row r="12" spans="1:3" x14ac:dyDescent="0.25">
      <c r="A12" s="209">
        <v>100600001</v>
      </c>
      <c r="B12" s="209" t="s">
        <v>294</v>
      </c>
      <c r="C12" s="213">
        <v>-4000.46</v>
      </c>
    </row>
    <row r="13" spans="1:3" x14ac:dyDescent="0.25">
      <c r="A13" s="209">
        <v>100600004</v>
      </c>
      <c r="B13" s="209" t="s">
        <v>295</v>
      </c>
      <c r="C13" s="213">
        <v>1246828.6000000001</v>
      </c>
    </row>
    <row r="14" spans="1:3" x14ac:dyDescent="0.25">
      <c r="A14" s="209">
        <v>100600006</v>
      </c>
      <c r="B14" s="209" t="s">
        <v>296</v>
      </c>
      <c r="C14" s="213">
        <v>-8997106.5099999998</v>
      </c>
    </row>
    <row r="15" spans="1:3" x14ac:dyDescent="0.25">
      <c r="A15" s="209">
        <v>100700004</v>
      </c>
      <c r="B15" s="209" t="s">
        <v>297</v>
      </c>
      <c r="C15" s="213">
        <v>0</v>
      </c>
    </row>
    <row r="16" spans="1:3" x14ac:dyDescent="0.25">
      <c r="A16" s="209">
        <v>100700006</v>
      </c>
      <c r="B16" s="209" t="s">
        <v>298</v>
      </c>
      <c r="C16" s="213">
        <v>0</v>
      </c>
    </row>
    <row r="17" spans="1:3" x14ac:dyDescent="0.25">
      <c r="A17" s="209">
        <v>200200001</v>
      </c>
      <c r="B17" s="209" t="s">
        <v>54</v>
      </c>
      <c r="C17" s="213">
        <v>26864867.4022379</v>
      </c>
    </row>
    <row r="18" spans="1:3" x14ac:dyDescent="0.25">
      <c r="A18" s="209">
        <v>200200008</v>
      </c>
      <c r="B18" s="209" t="s">
        <v>59</v>
      </c>
      <c r="C18" s="213">
        <v>0</v>
      </c>
    </row>
    <row r="19" spans="1:3" x14ac:dyDescent="0.25">
      <c r="A19" s="209">
        <v>200200009</v>
      </c>
      <c r="B19" s="209" t="s">
        <v>299</v>
      </c>
      <c r="C19" s="213">
        <v>2.9199999999999999E-3</v>
      </c>
    </row>
    <row r="20" spans="1:3" x14ac:dyDescent="0.25">
      <c r="A20" s="209">
        <v>200300002</v>
      </c>
      <c r="B20" s="209" t="s">
        <v>64</v>
      </c>
      <c r="C20" s="213">
        <v>0</v>
      </c>
    </row>
    <row r="21" spans="1:3" x14ac:dyDescent="0.25">
      <c r="A21" s="209">
        <v>200510001</v>
      </c>
      <c r="B21" s="209" t="s">
        <v>300</v>
      </c>
      <c r="C21" s="213">
        <v>0</v>
      </c>
    </row>
    <row r="22" spans="1:3" x14ac:dyDescent="0.25">
      <c r="A22" s="209">
        <v>200700001</v>
      </c>
      <c r="B22" s="209" t="s">
        <v>78</v>
      </c>
      <c r="C22" s="213">
        <v>0</v>
      </c>
    </row>
    <row r="23" spans="1:3" x14ac:dyDescent="0.25">
      <c r="A23" s="209">
        <v>200800001</v>
      </c>
      <c r="B23" s="209" t="s">
        <v>79</v>
      </c>
      <c r="C23" s="213">
        <v>0</v>
      </c>
    </row>
    <row r="24" spans="1:3" x14ac:dyDescent="0.25">
      <c r="A24" s="209">
        <v>200800002</v>
      </c>
      <c r="B24" s="209" t="s">
        <v>80</v>
      </c>
      <c r="C24" s="213">
        <v>-4880655.8317999998</v>
      </c>
    </row>
    <row r="25" spans="1:3" s="215" customFormat="1" x14ac:dyDescent="0.25">
      <c r="C25" s="216"/>
    </row>
    <row r="26" spans="1:3" x14ac:dyDescent="0.25">
      <c r="A26" s="209">
        <v>300100001</v>
      </c>
      <c r="B26" s="209" t="s">
        <v>82</v>
      </c>
      <c r="C26" s="213">
        <v>-11252140.9029679</v>
      </c>
    </row>
    <row r="27" spans="1:3" x14ac:dyDescent="0.25">
      <c r="A27" s="209">
        <v>300100007</v>
      </c>
      <c r="B27" s="209" t="s">
        <v>301</v>
      </c>
      <c r="C27" s="213">
        <v>-45617.02</v>
      </c>
    </row>
    <row r="28" spans="1:3" x14ac:dyDescent="0.25">
      <c r="A28" s="209">
        <v>300200001</v>
      </c>
      <c r="B28" s="209" t="s">
        <v>85</v>
      </c>
      <c r="C28" s="213">
        <v>-9968.24</v>
      </c>
    </row>
    <row r="29" spans="1:3" x14ac:dyDescent="0.25">
      <c r="A29" s="209">
        <v>300200003</v>
      </c>
      <c r="B29" s="209" t="s">
        <v>143</v>
      </c>
      <c r="C29" s="213">
        <v>-85294.52</v>
      </c>
    </row>
    <row r="30" spans="1:3" x14ac:dyDescent="0.25">
      <c r="A30" s="209">
        <v>300300001</v>
      </c>
      <c r="B30" s="209" t="s">
        <v>89</v>
      </c>
      <c r="C30" s="213">
        <v>-1813.4184</v>
      </c>
    </row>
    <row r="31" spans="1:3" x14ac:dyDescent="0.25">
      <c r="A31" s="209">
        <v>300400001</v>
      </c>
      <c r="B31" s="209" t="s">
        <v>148</v>
      </c>
      <c r="C31" s="213">
        <v>226576.32</v>
      </c>
    </row>
    <row r="32" spans="1:3" x14ac:dyDescent="0.25">
      <c r="A32" s="209">
        <v>300600001</v>
      </c>
      <c r="B32" s="209" t="s">
        <v>90</v>
      </c>
      <c r="C32" s="213">
        <v>-4365.8900000000003</v>
      </c>
    </row>
    <row r="33" spans="1:3" x14ac:dyDescent="0.25">
      <c r="A33" s="209">
        <v>300600002</v>
      </c>
      <c r="B33" s="209" t="s">
        <v>91</v>
      </c>
      <c r="C33" s="213">
        <v>-2883202.19</v>
      </c>
    </row>
    <row r="34" spans="1:3" x14ac:dyDescent="0.25">
      <c r="A34" s="209">
        <v>400100075</v>
      </c>
      <c r="B34" s="209" t="s">
        <v>97</v>
      </c>
      <c r="C34" s="213">
        <v>750</v>
      </c>
    </row>
    <row r="35" spans="1:3" x14ac:dyDescent="0.25">
      <c r="A35" s="209">
        <v>400100080</v>
      </c>
      <c r="B35" s="209" t="s">
        <v>98</v>
      </c>
      <c r="C35" s="213">
        <v>1200</v>
      </c>
    </row>
    <row r="36" spans="1:3" x14ac:dyDescent="0.25">
      <c r="A36" s="209">
        <v>400100090</v>
      </c>
      <c r="B36" s="209" t="s">
        <v>99</v>
      </c>
      <c r="C36" s="213">
        <v>37932</v>
      </c>
    </row>
    <row r="37" spans="1:3" x14ac:dyDescent="0.25">
      <c r="A37" s="209">
        <v>400100140</v>
      </c>
      <c r="B37" s="209" t="s">
        <v>103</v>
      </c>
      <c r="C37" s="213">
        <v>2280</v>
      </c>
    </row>
    <row r="38" spans="1:3" x14ac:dyDescent="0.25">
      <c r="A38" s="209">
        <v>400300001</v>
      </c>
      <c r="B38" s="209" t="s">
        <v>106</v>
      </c>
      <c r="C38" s="213">
        <v>36710.06</v>
      </c>
    </row>
    <row r="39" spans="1:3" x14ac:dyDescent="0.25">
      <c r="A39" s="209">
        <v>400300002</v>
      </c>
      <c r="B39" s="209" t="s">
        <v>107</v>
      </c>
      <c r="C39" s="213">
        <v>-97388.000899999999</v>
      </c>
    </row>
    <row r="40" spans="1:3" x14ac:dyDescent="0.25">
      <c r="A40" s="209">
        <v>400300005</v>
      </c>
      <c r="B40" s="209" t="s">
        <v>109</v>
      </c>
      <c r="C40" s="213">
        <v>0</v>
      </c>
    </row>
    <row r="41" spans="1:3" x14ac:dyDescent="0.25">
      <c r="A41" s="209">
        <v>400400001</v>
      </c>
      <c r="B41" s="209" t="s">
        <v>110</v>
      </c>
      <c r="C41" s="213">
        <v>9439804.7350699995</v>
      </c>
    </row>
    <row r="42" spans="1:3" x14ac:dyDescent="0.25">
      <c r="A42" s="209">
        <v>400800001</v>
      </c>
      <c r="B42" s="209" t="s">
        <v>121</v>
      </c>
      <c r="C42" s="213">
        <v>378747.7</v>
      </c>
    </row>
    <row r="43" spans="1:3" x14ac:dyDescent="0.25">
      <c r="A43" s="209">
        <v>400910002</v>
      </c>
      <c r="B43" s="209" t="s">
        <v>126</v>
      </c>
      <c r="C43" s="213">
        <v>62043.4</v>
      </c>
    </row>
    <row r="44" spans="1:3" x14ac:dyDescent="0.25">
      <c r="A44" s="209">
        <v>400915001</v>
      </c>
      <c r="B44" s="209" t="s">
        <v>128</v>
      </c>
      <c r="C44" s="213">
        <v>7835</v>
      </c>
    </row>
    <row r="45" spans="1:3" x14ac:dyDescent="0.25">
      <c r="A45" s="209">
        <v>400920004</v>
      </c>
      <c r="B45" s="209" t="s">
        <v>131</v>
      </c>
      <c r="C45" s="213">
        <v>4500</v>
      </c>
    </row>
    <row r="46" spans="1:3" x14ac:dyDescent="0.25">
      <c r="A46" s="209">
        <v>400920005</v>
      </c>
      <c r="B46" s="209" t="s">
        <v>132</v>
      </c>
      <c r="C46" s="213">
        <v>204706.9</v>
      </c>
    </row>
    <row r="47" spans="1:3" x14ac:dyDescent="0.25">
      <c r="B47" s="210" t="s">
        <v>135</v>
      </c>
      <c r="C47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1"/>
  <sheetViews>
    <sheetView topLeftCell="A85" zoomScaleNormal="100" workbookViewId="0">
      <selection activeCell="I96" sqref="I96"/>
    </sheetView>
  </sheetViews>
  <sheetFormatPr defaultRowHeight="15" x14ac:dyDescent="0.25"/>
  <cols>
    <col min="1" max="1" width="10" style="9" bestFit="1" customWidth="1"/>
    <col min="2" max="2" width="53.5703125" style="9" bestFit="1" customWidth="1"/>
    <col min="3" max="3" width="17.7109375" style="149" bestFit="1" customWidth="1"/>
    <col min="4" max="4" width="18.85546875" style="149" customWidth="1"/>
    <col min="5" max="5" width="15.28515625" style="256" bestFit="1" customWidth="1"/>
    <col min="6" max="7" width="9.140625" style="9"/>
    <col min="8" max="8" width="10" style="307" bestFit="1" customWidth="1"/>
    <col min="9" max="9" width="20.85546875" style="306" bestFit="1" customWidth="1"/>
    <col min="10" max="16384" width="9.140625" style="9"/>
  </cols>
  <sheetData>
    <row r="4" spans="1:9" x14ac:dyDescent="0.25">
      <c r="C4" s="3" t="s">
        <v>303</v>
      </c>
      <c r="D4" s="3" t="s">
        <v>302</v>
      </c>
      <c r="E4" s="251" t="s">
        <v>304</v>
      </c>
    </row>
    <row r="5" spans="1:9" x14ac:dyDescent="0.25">
      <c r="A5" s="8" t="s">
        <v>0</v>
      </c>
      <c r="B5" s="8" t="s">
        <v>1</v>
      </c>
      <c r="C5" s="4" t="s">
        <v>2</v>
      </c>
      <c r="D5" s="4" t="s">
        <v>2</v>
      </c>
      <c r="H5" s="309"/>
      <c r="I5" s="311"/>
    </row>
    <row r="6" spans="1:9" x14ac:dyDescent="0.25">
      <c r="H6" s="308"/>
      <c r="I6" s="311"/>
    </row>
    <row r="7" spans="1:9" x14ac:dyDescent="0.25">
      <c r="A7" s="9">
        <v>100100002</v>
      </c>
      <c r="B7" s="9" t="s">
        <v>3</v>
      </c>
      <c r="C7" s="149">
        <v>0</v>
      </c>
      <c r="H7" s="308"/>
      <c r="I7" s="310"/>
    </row>
    <row r="8" spans="1:9" x14ac:dyDescent="0.25">
      <c r="A8" s="9">
        <v>100100003</v>
      </c>
      <c r="B8" s="9" t="s">
        <v>4</v>
      </c>
      <c r="C8" s="149">
        <v>0</v>
      </c>
      <c r="H8" s="308"/>
      <c r="I8" s="310"/>
    </row>
    <row r="9" spans="1:9" x14ac:dyDescent="0.25">
      <c r="A9" s="9">
        <v>100100004</v>
      </c>
      <c r="B9" s="9" t="s">
        <v>5</v>
      </c>
      <c r="C9" s="149">
        <v>0</v>
      </c>
      <c r="H9" s="308"/>
      <c r="I9" s="310"/>
    </row>
    <row r="10" spans="1:9" x14ac:dyDescent="0.25">
      <c r="A10" s="9">
        <v>100200001</v>
      </c>
      <c r="B10" s="9" t="s">
        <v>6</v>
      </c>
      <c r="C10" s="149">
        <v>-766615.15</v>
      </c>
      <c r="H10" s="308"/>
      <c r="I10" s="310"/>
    </row>
    <row r="11" spans="1:9" x14ac:dyDescent="0.25">
      <c r="A11" s="9">
        <v>100200002</v>
      </c>
      <c r="B11" s="9" t="s">
        <v>7</v>
      </c>
      <c r="C11" s="149">
        <v>-220718.18</v>
      </c>
      <c r="H11" s="308"/>
      <c r="I11" s="310"/>
    </row>
    <row r="12" spans="1:9" x14ac:dyDescent="0.25">
      <c r="A12" s="9">
        <v>100200003</v>
      </c>
      <c r="B12" s="9" t="s">
        <v>8</v>
      </c>
      <c r="C12" s="149">
        <v>-127938.4</v>
      </c>
      <c r="H12" s="308"/>
      <c r="I12" s="310"/>
    </row>
    <row r="13" spans="1:9" x14ac:dyDescent="0.25">
      <c r="A13" s="9">
        <v>100310001</v>
      </c>
      <c r="B13" s="9" t="s">
        <v>9</v>
      </c>
      <c r="C13" s="149">
        <v>-24305427.238499999</v>
      </c>
      <c r="H13" s="308"/>
      <c r="I13" s="310"/>
    </row>
    <row r="14" spans="1:9" x14ac:dyDescent="0.25">
      <c r="A14" s="9">
        <v>100400001</v>
      </c>
      <c r="B14" s="9" t="s">
        <v>10</v>
      </c>
      <c r="C14" s="149">
        <v>12335115.25</v>
      </c>
      <c r="H14" s="308"/>
      <c r="I14" s="310"/>
    </row>
    <row r="15" spans="1:9" x14ac:dyDescent="0.25">
      <c r="A15" s="9">
        <v>100400002</v>
      </c>
      <c r="B15" s="9" t="s">
        <v>11</v>
      </c>
      <c r="C15" s="149">
        <v>300000</v>
      </c>
      <c r="H15" s="308"/>
      <c r="I15" s="310"/>
    </row>
    <row r="16" spans="1:9" x14ac:dyDescent="0.25">
      <c r="A16" s="9">
        <v>100400003</v>
      </c>
      <c r="B16" s="9" t="s">
        <v>12</v>
      </c>
      <c r="C16" s="149">
        <v>0</v>
      </c>
      <c r="H16" s="308"/>
      <c r="I16" s="310"/>
    </row>
    <row r="17" spans="1:9" x14ac:dyDescent="0.25">
      <c r="A17" s="9">
        <v>100500001</v>
      </c>
      <c r="B17" s="9" t="s">
        <v>13</v>
      </c>
      <c r="C17" s="149">
        <v>0</v>
      </c>
      <c r="H17" s="308"/>
      <c r="I17" s="310"/>
    </row>
    <row r="18" spans="1:9" x14ac:dyDescent="0.25">
      <c r="A18" s="9">
        <v>100500002</v>
      </c>
      <c r="B18" s="9" t="s">
        <v>14</v>
      </c>
      <c r="C18" s="149">
        <v>0</v>
      </c>
      <c r="H18" s="308"/>
      <c r="I18" s="310"/>
    </row>
    <row r="19" spans="1:9" x14ac:dyDescent="0.25">
      <c r="A19" s="9">
        <v>100500003</v>
      </c>
      <c r="B19" s="9" t="s">
        <v>15</v>
      </c>
      <c r="C19" s="149">
        <v>0</v>
      </c>
      <c r="H19" s="308"/>
      <c r="I19" s="310"/>
    </row>
    <row r="20" spans="1:9" x14ac:dyDescent="0.25">
      <c r="A20" s="9">
        <v>100500004</v>
      </c>
      <c r="B20" s="9" t="s">
        <v>16</v>
      </c>
      <c r="C20" s="149">
        <v>0</v>
      </c>
      <c r="H20" s="308"/>
      <c r="I20" s="310"/>
    </row>
    <row r="21" spans="1:9" x14ac:dyDescent="0.25">
      <c r="A21" s="9">
        <v>100500005</v>
      </c>
      <c r="B21" s="9" t="s">
        <v>17</v>
      </c>
      <c r="C21" s="149">
        <v>0</v>
      </c>
      <c r="H21" s="308"/>
      <c r="I21" s="310"/>
    </row>
    <row r="22" spans="1:9" x14ac:dyDescent="0.25">
      <c r="A22" s="9">
        <v>100500006</v>
      </c>
      <c r="B22" s="9" t="s">
        <v>18</v>
      </c>
      <c r="C22" s="149">
        <v>0</v>
      </c>
      <c r="H22" s="308"/>
      <c r="I22" s="310"/>
    </row>
    <row r="23" spans="1:9" x14ac:dyDescent="0.25">
      <c r="A23" s="9">
        <v>100500007</v>
      </c>
      <c r="B23" s="9" t="s">
        <v>19</v>
      </c>
      <c r="C23" s="149">
        <v>0</v>
      </c>
      <c r="H23" s="308"/>
      <c r="I23" s="310"/>
    </row>
    <row r="24" spans="1:9" x14ac:dyDescent="0.25">
      <c r="A24" s="9">
        <v>100500008</v>
      </c>
      <c r="B24" s="9" t="s">
        <v>20</v>
      </c>
      <c r="C24" s="149">
        <v>0</v>
      </c>
      <c r="H24" s="308"/>
      <c r="I24" s="310"/>
    </row>
    <row r="25" spans="1:9" x14ac:dyDescent="0.25">
      <c r="A25" s="9">
        <v>100500009</v>
      </c>
      <c r="B25" s="9" t="s">
        <v>21</v>
      </c>
      <c r="C25" s="149">
        <v>0</v>
      </c>
      <c r="H25" s="308"/>
      <c r="I25" s="310"/>
    </row>
    <row r="26" spans="1:9" x14ac:dyDescent="0.25">
      <c r="A26" s="9">
        <v>100500010</v>
      </c>
      <c r="B26" s="9" t="s">
        <v>22</v>
      </c>
      <c r="C26" s="149">
        <v>0</v>
      </c>
      <c r="H26" s="308"/>
      <c r="I26" s="310"/>
    </row>
    <row r="27" spans="1:9" x14ac:dyDescent="0.25">
      <c r="A27" s="9">
        <v>100500011</v>
      </c>
      <c r="B27" s="9" t="s">
        <v>23</v>
      </c>
      <c r="C27" s="149">
        <v>0</v>
      </c>
      <c r="H27" s="308"/>
      <c r="I27" s="310"/>
    </row>
    <row r="28" spans="1:9" x14ac:dyDescent="0.25">
      <c r="A28" s="9">
        <v>100500012</v>
      </c>
      <c r="B28" s="9" t="s">
        <v>24</v>
      </c>
      <c r="C28" s="149">
        <v>0</v>
      </c>
      <c r="H28" s="308"/>
      <c r="I28" s="310"/>
    </row>
    <row r="29" spans="1:9" x14ac:dyDescent="0.25">
      <c r="A29" s="9">
        <v>100600001</v>
      </c>
      <c r="B29" s="9" t="s">
        <v>25</v>
      </c>
      <c r="C29" s="149">
        <v>-32610879.890000001</v>
      </c>
      <c r="H29" s="308"/>
      <c r="I29" s="310"/>
    </row>
    <row r="30" spans="1:9" x14ac:dyDescent="0.25">
      <c r="A30" s="9">
        <v>100600002</v>
      </c>
      <c r="B30" s="9" t="s">
        <v>26</v>
      </c>
      <c r="C30" s="149">
        <v>-13678531</v>
      </c>
      <c r="H30" s="308"/>
      <c r="I30" s="310"/>
    </row>
    <row r="31" spans="1:9" x14ac:dyDescent="0.25">
      <c r="A31" s="9">
        <v>100600003</v>
      </c>
      <c r="B31" s="9" t="s">
        <v>27</v>
      </c>
      <c r="C31" s="149">
        <v>42577581.119999997</v>
      </c>
      <c r="H31" s="308"/>
      <c r="I31" s="310"/>
    </row>
    <row r="32" spans="1:9" x14ac:dyDescent="0.25">
      <c r="A32" s="9">
        <v>100600007</v>
      </c>
      <c r="B32" s="9" t="s">
        <v>28</v>
      </c>
      <c r="C32" s="149">
        <v>-428710</v>
      </c>
      <c r="H32" s="308"/>
      <c r="I32" s="310"/>
    </row>
    <row r="33" spans="1:9" x14ac:dyDescent="0.25">
      <c r="A33" s="9">
        <v>100600010</v>
      </c>
      <c r="B33" s="9" t="s">
        <v>29</v>
      </c>
      <c r="C33" s="149">
        <v>0</v>
      </c>
      <c r="H33" s="308"/>
      <c r="I33" s="310"/>
    </row>
    <row r="34" spans="1:9" x14ac:dyDescent="0.25">
      <c r="A34" s="9">
        <v>100600011</v>
      </c>
      <c r="B34" s="9" t="s">
        <v>30</v>
      </c>
      <c r="C34" s="149">
        <v>2648632</v>
      </c>
      <c r="H34" s="308"/>
      <c r="I34" s="310"/>
    </row>
    <row r="35" spans="1:9" x14ac:dyDescent="0.25">
      <c r="A35" s="9">
        <v>100600012</v>
      </c>
      <c r="B35" s="9" t="s">
        <v>31</v>
      </c>
      <c r="C35" s="149">
        <v>5275</v>
      </c>
      <c r="H35" s="308"/>
      <c r="I35" s="310"/>
    </row>
    <row r="36" spans="1:9" x14ac:dyDescent="0.25">
      <c r="A36" s="9">
        <v>100600013</v>
      </c>
      <c r="B36" s="9" t="s">
        <v>32</v>
      </c>
      <c r="C36" s="149">
        <v>15630</v>
      </c>
      <c r="H36" s="308"/>
      <c r="I36" s="310"/>
    </row>
    <row r="37" spans="1:9" x14ac:dyDescent="0.25">
      <c r="A37" s="9">
        <v>100600014</v>
      </c>
      <c r="B37" s="9" t="s">
        <v>33</v>
      </c>
      <c r="C37" s="149">
        <v>115247.77</v>
      </c>
      <c r="H37" s="308"/>
      <c r="I37" s="310"/>
    </row>
    <row r="38" spans="1:9" x14ac:dyDescent="0.25">
      <c r="A38" s="9">
        <v>100600015</v>
      </c>
      <c r="B38" s="9" t="s">
        <v>34</v>
      </c>
      <c r="C38" s="149">
        <v>-2923162.22</v>
      </c>
      <c r="H38" s="308"/>
      <c r="I38" s="310"/>
    </row>
    <row r="39" spans="1:9" x14ac:dyDescent="0.25">
      <c r="A39" s="9">
        <v>100600020</v>
      </c>
      <c r="B39" s="9" t="s">
        <v>35</v>
      </c>
      <c r="C39" s="149">
        <v>6582139</v>
      </c>
      <c r="H39" s="308"/>
      <c r="I39" s="310"/>
    </row>
    <row r="40" spans="1:9" x14ac:dyDescent="0.25">
      <c r="A40" s="9">
        <v>100600021</v>
      </c>
      <c r="B40" s="9" t="s">
        <v>36</v>
      </c>
      <c r="C40" s="149">
        <v>2467959.79</v>
      </c>
      <c r="H40" s="308"/>
      <c r="I40" s="310"/>
    </row>
    <row r="41" spans="1:9" x14ac:dyDescent="0.25">
      <c r="A41" s="9">
        <v>100600022</v>
      </c>
      <c r="B41" s="9" t="s">
        <v>37</v>
      </c>
      <c r="C41" s="149">
        <v>896343.4</v>
      </c>
      <c r="H41" s="308"/>
      <c r="I41" s="310"/>
    </row>
    <row r="42" spans="1:9" x14ac:dyDescent="0.25">
      <c r="A42" s="9">
        <v>100600023</v>
      </c>
      <c r="B42" s="9" t="s">
        <v>38</v>
      </c>
      <c r="C42" s="149">
        <v>2798638.59</v>
      </c>
      <c r="H42" s="308"/>
      <c r="I42" s="310"/>
    </row>
    <row r="43" spans="1:9" x14ac:dyDescent="0.25">
      <c r="A43" s="9">
        <v>100600024</v>
      </c>
      <c r="B43" s="9" t="s">
        <v>39</v>
      </c>
      <c r="C43" s="149">
        <v>333689.5</v>
      </c>
      <c r="H43" s="308"/>
      <c r="I43" s="310"/>
    </row>
    <row r="44" spans="1:9" x14ac:dyDescent="0.25">
      <c r="A44" s="9">
        <v>100600025</v>
      </c>
      <c r="B44" s="9" t="s">
        <v>40</v>
      </c>
      <c r="C44" s="149">
        <v>1498559.88</v>
      </c>
      <c r="H44" s="308"/>
      <c r="I44" s="310"/>
    </row>
    <row r="45" spans="1:9" x14ac:dyDescent="0.25">
      <c r="A45" s="9">
        <v>100700001</v>
      </c>
      <c r="B45" s="9" t="s">
        <v>41</v>
      </c>
      <c r="C45" s="149">
        <v>61593</v>
      </c>
      <c r="H45" s="308"/>
      <c r="I45" s="310"/>
    </row>
    <row r="46" spans="1:9" x14ac:dyDescent="0.25">
      <c r="A46" s="9">
        <v>100700003</v>
      </c>
      <c r="B46" s="9" t="s">
        <v>42</v>
      </c>
      <c r="C46" s="149">
        <v>-115371.94</v>
      </c>
      <c r="H46" s="308"/>
      <c r="I46" s="310"/>
    </row>
    <row r="47" spans="1:9" x14ac:dyDescent="0.25">
      <c r="A47" s="9">
        <v>100700004</v>
      </c>
      <c r="B47" s="9" t="s">
        <v>43</v>
      </c>
      <c r="C47" s="149">
        <v>0</v>
      </c>
      <c r="H47" s="308"/>
      <c r="I47" s="310"/>
    </row>
    <row r="48" spans="1:9" x14ac:dyDescent="0.25">
      <c r="A48" s="9">
        <v>100700005</v>
      </c>
      <c r="B48" s="9" t="s">
        <v>44</v>
      </c>
      <c r="C48" s="149">
        <v>580684</v>
      </c>
      <c r="H48" s="308"/>
      <c r="I48" s="310"/>
    </row>
    <row r="49" spans="1:9" x14ac:dyDescent="0.25">
      <c r="A49" s="9">
        <v>100700006</v>
      </c>
      <c r="B49" s="9" t="s">
        <v>141</v>
      </c>
      <c r="C49" s="149">
        <v>0</v>
      </c>
      <c r="H49" s="308"/>
      <c r="I49" s="310"/>
    </row>
    <row r="50" spans="1:9" x14ac:dyDescent="0.25">
      <c r="A50" s="9">
        <v>100700009</v>
      </c>
      <c r="B50" s="9" t="s">
        <v>45</v>
      </c>
      <c r="C50" s="149">
        <v>0</v>
      </c>
      <c r="H50" s="308"/>
      <c r="I50" s="310"/>
    </row>
    <row r="51" spans="1:9" x14ac:dyDescent="0.25">
      <c r="A51" s="9">
        <v>100700010</v>
      </c>
      <c r="B51" s="9" t="s">
        <v>46</v>
      </c>
      <c r="C51" s="149">
        <v>-249964</v>
      </c>
      <c r="H51" s="308"/>
      <c r="I51" s="310"/>
    </row>
    <row r="52" spans="1:9" x14ac:dyDescent="0.25">
      <c r="A52" s="9">
        <v>100700011</v>
      </c>
      <c r="B52" s="9" t="s">
        <v>142</v>
      </c>
      <c r="C52" s="149">
        <v>-24161.1</v>
      </c>
      <c r="H52" s="308"/>
      <c r="I52" s="310"/>
    </row>
    <row r="53" spans="1:9" x14ac:dyDescent="0.25">
      <c r="A53" s="9">
        <v>100700012</v>
      </c>
      <c r="B53" s="9" t="s">
        <v>136</v>
      </c>
      <c r="C53" s="149">
        <v>492611.3</v>
      </c>
      <c r="H53" s="308"/>
      <c r="I53" s="310"/>
    </row>
    <row r="54" spans="1:9" x14ac:dyDescent="0.25">
      <c r="A54" s="9">
        <v>100700013</v>
      </c>
      <c r="B54" s="9" t="s">
        <v>47</v>
      </c>
      <c r="C54" s="149">
        <v>0</v>
      </c>
      <c r="H54" s="308"/>
      <c r="I54" s="310"/>
    </row>
    <row r="55" spans="1:9" x14ac:dyDescent="0.25">
      <c r="A55" s="9">
        <v>100700015</v>
      </c>
      <c r="B55" s="9" t="s">
        <v>48</v>
      </c>
      <c r="C55" s="149">
        <v>0</v>
      </c>
      <c r="H55" s="308"/>
      <c r="I55" s="310"/>
    </row>
    <row r="56" spans="1:9" x14ac:dyDescent="0.25">
      <c r="A56" s="9">
        <v>100700016</v>
      </c>
      <c r="B56" s="9" t="s">
        <v>49</v>
      </c>
      <c r="C56" s="149">
        <v>0</v>
      </c>
      <c r="H56" s="308"/>
      <c r="I56" s="310"/>
    </row>
    <row r="57" spans="1:9" x14ac:dyDescent="0.25">
      <c r="A57" s="9">
        <v>100700017</v>
      </c>
      <c r="B57" s="9" t="s">
        <v>50</v>
      </c>
      <c r="C57" s="149">
        <v>2000000</v>
      </c>
      <c r="H57" s="308"/>
      <c r="I57" s="310"/>
    </row>
    <row r="58" spans="1:9" x14ac:dyDescent="0.25">
      <c r="A58" s="9">
        <v>100700018</v>
      </c>
      <c r="B58" s="9" t="s">
        <v>51</v>
      </c>
      <c r="C58" s="149">
        <v>0</v>
      </c>
      <c r="H58" s="308"/>
      <c r="I58" s="310"/>
    </row>
    <row r="59" spans="1:9" x14ac:dyDescent="0.25">
      <c r="A59" s="9">
        <v>100700020</v>
      </c>
      <c r="B59" s="9" t="s">
        <v>52</v>
      </c>
      <c r="C59" s="149">
        <v>1071864.25</v>
      </c>
      <c r="H59" s="308"/>
      <c r="I59" s="310"/>
    </row>
    <row r="60" spans="1:9" x14ac:dyDescent="0.25">
      <c r="A60" s="9">
        <v>100700021</v>
      </c>
      <c r="B60" s="9" t="s">
        <v>53</v>
      </c>
      <c r="C60" s="149">
        <v>1055138.32</v>
      </c>
      <c r="H60" s="308"/>
      <c r="I60" s="310"/>
    </row>
    <row r="61" spans="1:9" x14ac:dyDescent="0.25">
      <c r="A61" s="9">
        <v>200200001</v>
      </c>
      <c r="B61" s="9" t="s">
        <v>54</v>
      </c>
      <c r="C61" s="149">
        <v>-74284090.728469998</v>
      </c>
      <c r="H61" s="308"/>
      <c r="I61" s="310"/>
    </row>
    <row r="62" spans="1:9" x14ac:dyDescent="0.25">
      <c r="A62" s="9">
        <v>200200002</v>
      </c>
      <c r="B62" s="9" t="s">
        <v>55</v>
      </c>
      <c r="C62" s="149">
        <v>0</v>
      </c>
      <c r="H62" s="308"/>
      <c r="I62" s="310"/>
    </row>
    <row r="63" spans="1:9" x14ac:dyDescent="0.25">
      <c r="A63" s="9">
        <v>200200003</v>
      </c>
      <c r="B63" s="9" t="s">
        <v>56</v>
      </c>
      <c r="C63" s="149">
        <v>0</v>
      </c>
      <c r="H63" s="308"/>
      <c r="I63" s="310"/>
    </row>
    <row r="64" spans="1:9" x14ac:dyDescent="0.25">
      <c r="A64" s="9">
        <v>200200004</v>
      </c>
      <c r="B64" s="9" t="s">
        <v>57</v>
      </c>
      <c r="C64" s="149">
        <v>0</v>
      </c>
      <c r="H64" s="308"/>
      <c r="I64" s="310"/>
    </row>
    <row r="65" spans="1:9" x14ac:dyDescent="0.25">
      <c r="A65" s="9">
        <v>200200007</v>
      </c>
      <c r="B65" s="9" t="s">
        <v>58</v>
      </c>
      <c r="C65" s="149">
        <v>0</v>
      </c>
      <c r="H65" s="308"/>
      <c r="I65" s="310"/>
    </row>
    <row r="66" spans="1:9" x14ac:dyDescent="0.25">
      <c r="A66" s="9">
        <v>200200008</v>
      </c>
      <c r="B66" s="9" t="s">
        <v>59</v>
      </c>
      <c r="C66" s="149">
        <v>0</v>
      </c>
      <c r="H66" s="308"/>
      <c r="I66" s="310"/>
    </row>
    <row r="67" spans="1:9" x14ac:dyDescent="0.25">
      <c r="A67" s="9">
        <v>200200009</v>
      </c>
      <c r="B67" s="9" t="s">
        <v>60</v>
      </c>
      <c r="C67" s="149">
        <v>12725.518099999999</v>
      </c>
      <c r="H67" s="308"/>
      <c r="I67" s="310"/>
    </row>
    <row r="68" spans="1:9" x14ac:dyDescent="0.25">
      <c r="A68" s="9">
        <v>200200010</v>
      </c>
      <c r="B68" s="9" t="s">
        <v>61</v>
      </c>
      <c r="C68" s="149">
        <v>20800</v>
      </c>
      <c r="H68" s="308"/>
      <c r="I68" s="310"/>
    </row>
    <row r="69" spans="1:9" x14ac:dyDescent="0.25">
      <c r="A69" s="9">
        <v>200220001</v>
      </c>
      <c r="B69" s="9" t="s">
        <v>62</v>
      </c>
      <c r="C69" s="149">
        <v>0</v>
      </c>
      <c r="H69" s="308"/>
      <c r="I69" s="310"/>
    </row>
    <row r="70" spans="1:9" x14ac:dyDescent="0.25">
      <c r="A70" s="9">
        <v>200300001</v>
      </c>
      <c r="B70" s="9" t="s">
        <v>63</v>
      </c>
      <c r="C70" s="149">
        <v>0</v>
      </c>
      <c r="H70" s="308"/>
      <c r="I70" s="310"/>
    </row>
    <row r="71" spans="1:9" x14ac:dyDescent="0.25">
      <c r="A71" s="9">
        <v>200300002</v>
      </c>
      <c r="B71" s="9" t="s">
        <v>64</v>
      </c>
      <c r="C71" s="149">
        <v>144319.88</v>
      </c>
      <c r="H71" s="308"/>
      <c r="I71" s="310"/>
    </row>
    <row r="72" spans="1:9" x14ac:dyDescent="0.25">
      <c r="A72" s="9">
        <v>200300003</v>
      </c>
      <c r="B72" s="9" t="s">
        <v>65</v>
      </c>
      <c r="C72" s="149">
        <v>0</v>
      </c>
      <c r="H72" s="308"/>
      <c r="I72" s="310"/>
    </row>
    <row r="73" spans="1:9" x14ac:dyDescent="0.25">
      <c r="A73" s="9">
        <v>200400001</v>
      </c>
      <c r="B73" s="9" t="s">
        <v>66</v>
      </c>
      <c r="C73" s="149">
        <v>-2122</v>
      </c>
      <c r="H73" s="308"/>
      <c r="I73" s="310"/>
    </row>
    <row r="74" spans="1:9" x14ac:dyDescent="0.25">
      <c r="A74" s="9">
        <v>200400002</v>
      </c>
      <c r="B74" s="9" t="s">
        <v>67</v>
      </c>
      <c r="C74" s="149">
        <v>-1200</v>
      </c>
      <c r="H74" s="308"/>
      <c r="I74" s="310"/>
    </row>
    <row r="75" spans="1:9" x14ac:dyDescent="0.25">
      <c r="A75" s="9">
        <v>200400003</v>
      </c>
      <c r="B75" s="9" t="s">
        <v>68</v>
      </c>
      <c r="C75" s="149">
        <v>-2150</v>
      </c>
      <c r="H75" s="308"/>
      <c r="I75" s="310"/>
    </row>
    <row r="76" spans="1:9" x14ac:dyDescent="0.25">
      <c r="A76" s="9">
        <v>200400004</v>
      </c>
      <c r="B76" s="9" t="s">
        <v>69</v>
      </c>
      <c r="C76" s="149">
        <v>-19500</v>
      </c>
      <c r="H76" s="308"/>
      <c r="I76" s="310"/>
    </row>
    <row r="77" spans="1:9" x14ac:dyDescent="0.25">
      <c r="A77" s="9">
        <v>200400005</v>
      </c>
      <c r="B77" s="9" t="s">
        <v>70</v>
      </c>
      <c r="C77" s="149">
        <v>-7999</v>
      </c>
      <c r="H77" s="308"/>
      <c r="I77" s="310"/>
    </row>
    <row r="78" spans="1:9" x14ac:dyDescent="0.25">
      <c r="A78" s="9">
        <v>200400006</v>
      </c>
      <c r="B78" s="9" t="s">
        <v>71</v>
      </c>
      <c r="C78" s="149">
        <v>0</v>
      </c>
      <c r="H78" s="308"/>
      <c r="I78" s="310"/>
    </row>
    <row r="79" spans="1:9" x14ac:dyDescent="0.25">
      <c r="A79" s="9">
        <v>200400007</v>
      </c>
      <c r="B79" s="9" t="s">
        <v>72</v>
      </c>
      <c r="C79" s="149">
        <v>0</v>
      </c>
      <c r="H79" s="308"/>
      <c r="I79" s="310"/>
    </row>
    <row r="80" spans="1:9" x14ac:dyDescent="0.25">
      <c r="A80" s="9">
        <v>200400011</v>
      </c>
      <c r="B80" s="9" t="s">
        <v>73</v>
      </c>
      <c r="C80" s="149">
        <v>464091.77</v>
      </c>
      <c r="H80" s="308"/>
      <c r="I80" s="310"/>
    </row>
    <row r="81" spans="1:11" x14ac:dyDescent="0.25">
      <c r="A81" s="9">
        <v>200400014</v>
      </c>
      <c r="B81" s="9" t="s">
        <v>74</v>
      </c>
      <c r="C81" s="149">
        <v>0</v>
      </c>
      <c r="H81" s="308"/>
      <c r="I81" s="310"/>
    </row>
    <row r="82" spans="1:11" x14ac:dyDescent="0.25">
      <c r="A82" s="9">
        <v>200510001</v>
      </c>
      <c r="B82" s="9" t="s">
        <v>75</v>
      </c>
      <c r="C82" s="149">
        <v>0</v>
      </c>
      <c r="H82" s="308"/>
      <c r="I82" s="310"/>
    </row>
    <row r="83" spans="1:11" x14ac:dyDescent="0.25">
      <c r="A83" s="9">
        <v>200510010</v>
      </c>
      <c r="B83" s="9" t="s">
        <v>76</v>
      </c>
      <c r="C83" s="149">
        <v>0</v>
      </c>
      <c r="H83" s="308"/>
      <c r="I83" s="310"/>
    </row>
    <row r="84" spans="1:11" x14ac:dyDescent="0.25">
      <c r="A84" s="9">
        <v>200600001</v>
      </c>
      <c r="B84" s="9" t="s">
        <v>77</v>
      </c>
      <c r="C84" s="149">
        <v>0</v>
      </c>
      <c r="H84" s="308"/>
      <c r="I84" s="310"/>
    </row>
    <row r="85" spans="1:11" x14ac:dyDescent="0.25">
      <c r="A85" s="9">
        <v>200700001</v>
      </c>
      <c r="B85" s="9" t="s">
        <v>78</v>
      </c>
      <c r="C85" s="149">
        <v>0</v>
      </c>
      <c r="H85" s="308"/>
      <c r="I85" s="310"/>
    </row>
    <row r="86" spans="1:11" x14ac:dyDescent="0.25">
      <c r="A86" s="9">
        <v>200800001</v>
      </c>
      <c r="B86" s="9" t="s">
        <v>79</v>
      </c>
      <c r="C86" s="149">
        <v>100126.89</v>
      </c>
      <c r="H86" s="308"/>
      <c r="I86" s="310"/>
    </row>
    <row r="87" spans="1:11" x14ac:dyDescent="0.25">
      <c r="A87" s="9">
        <v>200800002</v>
      </c>
      <c r="B87" s="9" t="s">
        <v>80</v>
      </c>
      <c r="C87" s="149">
        <v>8106468.2618000004</v>
      </c>
      <c r="H87" s="308"/>
      <c r="I87" s="310"/>
    </row>
    <row r="88" spans="1:11" x14ac:dyDescent="0.25">
      <c r="A88" s="9">
        <v>200800003</v>
      </c>
      <c r="B88" s="9" t="s">
        <v>81</v>
      </c>
      <c r="C88" s="149">
        <v>0</v>
      </c>
      <c r="H88" s="308"/>
      <c r="I88" s="310"/>
    </row>
    <row r="89" spans="1:11" s="167" customFormat="1" x14ac:dyDescent="0.25">
      <c r="C89" s="170"/>
      <c r="D89" s="170"/>
      <c r="E89" s="256"/>
      <c r="H89" s="308"/>
      <c r="I89" s="310"/>
      <c r="J89" s="9"/>
      <c r="K89" s="9"/>
    </row>
    <row r="90" spans="1:11" s="168" customFormat="1" x14ac:dyDescent="0.25">
      <c r="A90" s="168">
        <v>300100001</v>
      </c>
      <c r="B90" s="168" t="s">
        <v>82</v>
      </c>
      <c r="C90" s="173">
        <v>-2303401.9345300002</v>
      </c>
      <c r="D90" s="173">
        <f>VLOOKUP(A$90:A$150,'UN MAR'!A$26:C$47,3,0)</f>
        <v>-34527456.860124499</v>
      </c>
      <c r="E90" s="265">
        <f>C90+D90</f>
        <v>-36830858.794654496</v>
      </c>
      <c r="H90" s="308"/>
      <c r="I90" s="310"/>
      <c r="J90" s="9"/>
      <c r="K90" s="9"/>
    </row>
    <row r="91" spans="1:11" s="168" customFormat="1" x14ac:dyDescent="0.25">
      <c r="A91" s="168">
        <v>300100003</v>
      </c>
      <c r="B91" s="168" t="s">
        <v>83</v>
      </c>
      <c r="C91" s="173">
        <v>-103161.39</v>
      </c>
      <c r="D91" s="170"/>
      <c r="E91" s="265">
        <f t="shared" ref="E91:E150" si="0">C91+D91</f>
        <v>-103161.39</v>
      </c>
      <c r="H91" s="308"/>
      <c r="I91" s="310"/>
      <c r="J91" s="9"/>
      <c r="K91" s="9"/>
    </row>
    <row r="92" spans="1:11" s="168" customFormat="1" x14ac:dyDescent="0.25">
      <c r="A92" s="168">
        <v>300100007</v>
      </c>
      <c r="B92" s="168" t="s">
        <v>84</v>
      </c>
      <c r="C92" s="173">
        <v>64354412.350000001</v>
      </c>
      <c r="D92" s="173">
        <f>VLOOKUP(A$90:A$150,'UN MAR'!A$26:C$47,3,0)</f>
        <v>112121.18</v>
      </c>
      <c r="E92" s="265">
        <f t="shared" si="0"/>
        <v>64466533.530000001</v>
      </c>
      <c r="H92" s="308"/>
      <c r="I92" s="310"/>
      <c r="J92" s="9"/>
      <c r="K92" s="9"/>
    </row>
    <row r="93" spans="1:11" s="168" customFormat="1" x14ac:dyDescent="0.25">
      <c r="A93" s="168">
        <v>300200001</v>
      </c>
      <c r="B93" s="168" t="s">
        <v>85</v>
      </c>
      <c r="C93" s="173">
        <v>0</v>
      </c>
      <c r="D93" s="173">
        <f>VLOOKUP(A$90:A$150,'UN MAR'!A$26:C$47,3,0)</f>
        <v>-10742.93</v>
      </c>
      <c r="E93" s="265">
        <f t="shared" si="0"/>
        <v>-10742.93</v>
      </c>
      <c r="H93" s="308"/>
      <c r="I93" s="310"/>
      <c r="J93" s="9"/>
      <c r="K93" s="9"/>
    </row>
    <row r="94" spans="1:11" s="168" customFormat="1" x14ac:dyDescent="0.25">
      <c r="A94" s="168">
        <v>300200002</v>
      </c>
      <c r="B94" s="168" t="s">
        <v>86</v>
      </c>
      <c r="C94" s="173">
        <v>-3927343.79</v>
      </c>
      <c r="D94" s="173">
        <f>VLOOKUP(A$90:A$150,'UN MAR'!A$26:C$47,3,0)</f>
        <v>-10419.25</v>
      </c>
      <c r="E94" s="265">
        <f t="shared" si="0"/>
        <v>-3937763.04</v>
      </c>
      <c r="H94" s="308"/>
      <c r="I94" s="310"/>
      <c r="J94" s="9"/>
      <c r="K94" s="9"/>
    </row>
    <row r="95" spans="1:11" s="168" customFormat="1" x14ac:dyDescent="0.25">
      <c r="A95" s="168">
        <v>300200003</v>
      </c>
      <c r="B95" s="168" t="s">
        <v>143</v>
      </c>
      <c r="C95" s="173">
        <v>-15646780.529999999</v>
      </c>
      <c r="D95" s="173">
        <f>VLOOKUP(A$90:A$150,'UN MAR'!A$26:C$47,3,0)</f>
        <v>-392224.02</v>
      </c>
      <c r="E95" s="265">
        <f t="shared" si="0"/>
        <v>-16039004.549999999</v>
      </c>
      <c r="H95" s="308"/>
      <c r="I95" s="310"/>
      <c r="J95" s="9"/>
      <c r="K95" s="9"/>
    </row>
    <row r="96" spans="1:11" s="168" customFormat="1" x14ac:dyDescent="0.25">
      <c r="A96" s="168">
        <v>300200005</v>
      </c>
      <c r="B96" s="168" t="s">
        <v>87</v>
      </c>
      <c r="C96" s="173">
        <v>-170743.82</v>
      </c>
      <c r="D96" s="170"/>
      <c r="E96" s="265">
        <f t="shared" si="0"/>
        <v>-170743.82</v>
      </c>
      <c r="H96" s="308"/>
      <c r="I96" s="310"/>
      <c r="J96" s="9"/>
      <c r="K96" s="9"/>
    </row>
    <row r="97" spans="1:11" s="168" customFormat="1" x14ac:dyDescent="0.25">
      <c r="A97" s="168">
        <v>300200006</v>
      </c>
      <c r="B97" s="168" t="s">
        <v>88</v>
      </c>
      <c r="C97" s="173">
        <v>1801</v>
      </c>
      <c r="D97" s="170"/>
      <c r="E97" s="265">
        <f t="shared" si="0"/>
        <v>1801</v>
      </c>
      <c r="H97" s="308"/>
      <c r="I97" s="310"/>
      <c r="J97" s="9"/>
      <c r="K97" s="9"/>
    </row>
    <row r="98" spans="1:11" s="168" customFormat="1" x14ac:dyDescent="0.25">
      <c r="A98" s="168">
        <v>300300001</v>
      </c>
      <c r="B98" s="168" t="s">
        <v>89</v>
      </c>
      <c r="C98" s="173">
        <v>-32134.374</v>
      </c>
      <c r="D98" s="173">
        <f>VLOOKUP(A$90:A$150,'UN MAR'!A$26:C$47,3,0)</f>
        <v>-33146.4522</v>
      </c>
      <c r="E98" s="265">
        <f t="shared" si="0"/>
        <v>-65280.826199999996</v>
      </c>
      <c r="H98" s="308"/>
      <c r="I98" s="310"/>
      <c r="J98" s="9"/>
      <c r="K98" s="9"/>
    </row>
    <row r="99" spans="1:11" s="217" customFormat="1" x14ac:dyDescent="0.25">
      <c r="A99" s="220">
        <v>300400001</v>
      </c>
      <c r="B99" s="220" t="s">
        <v>148</v>
      </c>
      <c r="C99" s="216"/>
      <c r="D99" s="173">
        <f>VLOOKUP(A$90:A$150,'UN MAR'!A$26:C$47,3,0)</f>
        <v>226576.32</v>
      </c>
      <c r="E99" s="265">
        <f t="shared" si="0"/>
        <v>226576.32</v>
      </c>
      <c r="H99" s="308"/>
      <c r="I99" s="310"/>
      <c r="J99" s="9"/>
      <c r="K99" s="9"/>
    </row>
    <row r="100" spans="1:11" s="168" customFormat="1" x14ac:dyDescent="0.25">
      <c r="A100" s="168">
        <v>300600001</v>
      </c>
      <c r="B100" s="168" t="s">
        <v>90</v>
      </c>
      <c r="C100" s="173">
        <v>-111894.856</v>
      </c>
      <c r="D100" s="173">
        <f>VLOOKUP(A$90:A$150,'UN MAR'!A$26:C$47,3,0)</f>
        <v>-7985.77</v>
      </c>
      <c r="E100" s="265">
        <f t="shared" si="0"/>
        <v>-119880.626</v>
      </c>
      <c r="H100" s="308"/>
      <c r="I100" s="310"/>
      <c r="J100" s="9"/>
      <c r="K100" s="9"/>
    </row>
    <row r="101" spans="1:11" s="168" customFormat="1" x14ac:dyDescent="0.25">
      <c r="A101" s="168">
        <v>300600002</v>
      </c>
      <c r="B101" s="168" t="s">
        <v>91</v>
      </c>
      <c r="C101" s="173">
        <v>-5665724.9069999997</v>
      </c>
      <c r="D101" s="173">
        <f>VLOOKUP(A$90:A$150,'UN MAR'!A$26:C$47,3,0)</f>
        <v>-8880472.4979999997</v>
      </c>
      <c r="E101" s="265">
        <f t="shared" si="0"/>
        <v>-14546197.404999999</v>
      </c>
      <c r="H101" s="308"/>
      <c r="I101" s="310"/>
      <c r="J101" s="9"/>
      <c r="K101" s="9"/>
    </row>
    <row r="102" spans="1:11" x14ac:dyDescent="0.25">
      <c r="A102" s="9">
        <v>400100010</v>
      </c>
      <c r="B102" s="9" t="s">
        <v>144</v>
      </c>
      <c r="C102" s="149">
        <v>500000</v>
      </c>
      <c r="D102" s="170"/>
      <c r="E102" s="257">
        <f t="shared" si="0"/>
        <v>500000</v>
      </c>
      <c r="H102" s="308"/>
      <c r="I102" s="310"/>
    </row>
    <row r="103" spans="1:11" x14ac:dyDescent="0.25">
      <c r="A103" s="9">
        <v>400100011</v>
      </c>
      <c r="B103" s="9" t="s">
        <v>92</v>
      </c>
      <c r="C103" s="149">
        <v>272294</v>
      </c>
      <c r="D103" s="170"/>
      <c r="E103" s="257">
        <f t="shared" si="0"/>
        <v>272294</v>
      </c>
      <c r="H103" s="308"/>
      <c r="I103" s="310"/>
    </row>
    <row r="104" spans="1:11" x14ac:dyDescent="0.25">
      <c r="A104" s="9">
        <v>400100020</v>
      </c>
      <c r="B104" s="9" t="s">
        <v>93</v>
      </c>
      <c r="C104" s="149">
        <v>6683.33</v>
      </c>
      <c r="D104" s="170"/>
      <c r="E104" s="257">
        <f t="shared" si="0"/>
        <v>6683.33</v>
      </c>
      <c r="H104" s="308"/>
      <c r="I104" s="310"/>
    </row>
    <row r="105" spans="1:11" x14ac:dyDescent="0.25">
      <c r="A105" s="9">
        <v>400100030</v>
      </c>
      <c r="B105" s="9" t="s">
        <v>94</v>
      </c>
      <c r="C105" s="149">
        <v>61663.16</v>
      </c>
      <c r="D105" s="170"/>
      <c r="E105" s="257">
        <f t="shared" si="0"/>
        <v>61663.16</v>
      </c>
      <c r="H105" s="308"/>
      <c r="I105" s="310"/>
    </row>
    <row r="106" spans="1:11" x14ac:dyDescent="0.25">
      <c r="A106" s="9">
        <v>400100050</v>
      </c>
      <c r="B106" s="9" t="s">
        <v>95</v>
      </c>
      <c r="C106" s="149">
        <v>29275.4</v>
      </c>
      <c r="D106" s="170"/>
      <c r="E106" s="257">
        <f t="shared" si="0"/>
        <v>29275.4</v>
      </c>
      <c r="H106" s="308"/>
      <c r="I106" s="310"/>
    </row>
    <row r="107" spans="1:11" x14ac:dyDescent="0.25">
      <c r="A107" s="9">
        <v>400100070</v>
      </c>
      <c r="B107" s="9" t="s">
        <v>96</v>
      </c>
      <c r="C107" s="149">
        <v>262410.83</v>
      </c>
      <c r="D107" s="170"/>
      <c r="E107" s="257">
        <f t="shared" si="0"/>
        <v>262410.83</v>
      </c>
      <c r="H107" s="308"/>
      <c r="I107" s="310"/>
    </row>
    <row r="108" spans="1:11" x14ac:dyDescent="0.25">
      <c r="A108" s="9">
        <v>400100075</v>
      </c>
      <c r="B108" s="9" t="s">
        <v>97</v>
      </c>
      <c r="C108" s="149">
        <v>115506.51</v>
      </c>
      <c r="D108" s="173">
        <f>VLOOKUP(A$90:A$150,'UN MAR'!A$26:C$47,3,0)</f>
        <v>750</v>
      </c>
      <c r="E108" s="257">
        <f t="shared" si="0"/>
        <v>116256.51</v>
      </c>
      <c r="H108" s="308"/>
      <c r="I108" s="310"/>
    </row>
    <row r="109" spans="1:11" x14ac:dyDescent="0.25">
      <c r="A109" s="9">
        <v>400100080</v>
      </c>
      <c r="B109" s="9" t="s">
        <v>98</v>
      </c>
      <c r="C109" s="149">
        <v>906226.42</v>
      </c>
      <c r="D109" s="173">
        <f>VLOOKUP(A$90:A$150,'UN MAR'!A$26:C$47,3,0)</f>
        <v>3900</v>
      </c>
      <c r="E109" s="257">
        <f t="shared" si="0"/>
        <v>910126.42</v>
      </c>
      <c r="H109" s="308"/>
      <c r="I109" s="310"/>
    </row>
    <row r="110" spans="1:11" x14ac:dyDescent="0.25">
      <c r="A110" s="9">
        <v>400100090</v>
      </c>
      <c r="B110" s="9" t="s">
        <v>99</v>
      </c>
      <c r="C110" s="149">
        <v>101134</v>
      </c>
      <c r="D110" s="173">
        <f>VLOOKUP(A$90:A$150,'UN MAR'!A$26:C$47,3,0)</f>
        <v>281724</v>
      </c>
      <c r="E110" s="257">
        <f t="shared" si="0"/>
        <v>382858</v>
      </c>
      <c r="H110" s="308"/>
      <c r="I110" s="310"/>
    </row>
    <row r="111" spans="1:11" x14ac:dyDescent="0.25">
      <c r="A111" s="9">
        <v>400100110</v>
      </c>
      <c r="B111" s="9" t="s">
        <v>100</v>
      </c>
      <c r="C111" s="149">
        <v>0</v>
      </c>
      <c r="D111" s="170"/>
      <c r="E111" s="257">
        <f t="shared" si="0"/>
        <v>0</v>
      </c>
      <c r="H111" s="308"/>
      <c r="I111" s="310"/>
    </row>
    <row r="112" spans="1:11" x14ac:dyDescent="0.25">
      <c r="A112" s="9">
        <v>400100120</v>
      </c>
      <c r="B112" s="9" t="s">
        <v>101</v>
      </c>
      <c r="C112" s="149">
        <v>0</v>
      </c>
      <c r="D112" s="170"/>
      <c r="E112" s="257">
        <f t="shared" si="0"/>
        <v>0</v>
      </c>
      <c r="H112" s="308"/>
      <c r="I112" s="310"/>
    </row>
    <row r="113" spans="1:9" x14ac:dyDescent="0.25">
      <c r="A113" s="9">
        <v>400100130</v>
      </c>
      <c r="B113" s="9" t="s">
        <v>102</v>
      </c>
      <c r="C113" s="149">
        <v>46860.959999999999</v>
      </c>
      <c r="D113" s="170"/>
      <c r="E113" s="257">
        <f t="shared" si="0"/>
        <v>46860.959999999999</v>
      </c>
      <c r="H113" s="308"/>
      <c r="I113" s="310"/>
    </row>
    <row r="114" spans="1:9" x14ac:dyDescent="0.25">
      <c r="A114" s="9">
        <v>400100140</v>
      </c>
      <c r="B114" s="9" t="s">
        <v>103</v>
      </c>
      <c r="C114" s="149">
        <v>4380</v>
      </c>
      <c r="D114" s="173">
        <f>VLOOKUP(A$90:A$150,'UN MAR'!A$26:C$47,3,0)</f>
        <v>5460</v>
      </c>
      <c r="E114" s="257">
        <f t="shared" si="0"/>
        <v>9840</v>
      </c>
      <c r="H114" s="308"/>
      <c r="I114" s="310"/>
    </row>
    <row r="115" spans="1:9" x14ac:dyDescent="0.25">
      <c r="A115" s="9">
        <v>400200001</v>
      </c>
      <c r="B115" s="9" t="s">
        <v>104</v>
      </c>
      <c r="C115" s="149">
        <v>19400</v>
      </c>
      <c r="D115" s="170"/>
      <c r="E115" s="257">
        <f t="shared" si="0"/>
        <v>19400</v>
      </c>
      <c r="H115" s="308"/>
      <c r="I115" s="310"/>
    </row>
    <row r="116" spans="1:9" x14ac:dyDescent="0.25">
      <c r="A116" s="9">
        <v>400200002</v>
      </c>
      <c r="B116" s="9" t="s">
        <v>105</v>
      </c>
      <c r="C116" s="149">
        <v>1151926.8999999999</v>
      </c>
      <c r="D116" s="170"/>
      <c r="E116" s="257">
        <f t="shared" si="0"/>
        <v>1151926.8999999999</v>
      </c>
      <c r="H116" s="308"/>
      <c r="I116" s="310"/>
    </row>
    <row r="117" spans="1:9" x14ac:dyDescent="0.25">
      <c r="A117" s="9">
        <v>400200003</v>
      </c>
      <c r="B117" s="9" t="s">
        <v>137</v>
      </c>
      <c r="C117" s="149">
        <v>394361.95</v>
      </c>
      <c r="D117" s="170"/>
      <c r="E117" s="257">
        <f t="shared" si="0"/>
        <v>394361.95</v>
      </c>
      <c r="H117" s="308"/>
      <c r="I117" s="310"/>
    </row>
    <row r="118" spans="1:9" x14ac:dyDescent="0.25">
      <c r="A118" s="9">
        <v>400300001</v>
      </c>
      <c r="B118" s="9" t="s">
        <v>106</v>
      </c>
      <c r="C118" s="149">
        <v>170230.67</v>
      </c>
      <c r="D118" s="173">
        <f>VLOOKUP(A$90:A$150,'UN MAR'!A$26:C$47,3,0)</f>
        <v>156739.20000000001</v>
      </c>
      <c r="E118" s="257">
        <f t="shared" si="0"/>
        <v>326969.87</v>
      </c>
      <c r="H118" s="308"/>
      <c r="I118" s="310"/>
    </row>
    <row r="119" spans="1:9" x14ac:dyDescent="0.25">
      <c r="A119" s="9">
        <v>400300002</v>
      </c>
      <c r="B119" s="9" t="s">
        <v>107</v>
      </c>
      <c r="C119" s="149">
        <v>106367.32</v>
      </c>
      <c r="D119" s="173">
        <f>VLOOKUP(A$90:A$150,'UN MAR'!A$26:C$47,3,0)</f>
        <v>-345065.25631999999</v>
      </c>
      <c r="E119" s="257">
        <f t="shared" si="0"/>
        <v>-238697.93631999998</v>
      </c>
      <c r="H119" s="308"/>
      <c r="I119" s="310"/>
    </row>
    <row r="120" spans="1:9" x14ac:dyDescent="0.25">
      <c r="A120" s="9">
        <v>400300003</v>
      </c>
      <c r="B120" s="9" t="s">
        <v>108</v>
      </c>
      <c r="C120" s="149">
        <v>0</v>
      </c>
      <c r="D120" s="170"/>
      <c r="E120" s="257">
        <f t="shared" si="0"/>
        <v>0</v>
      </c>
      <c r="H120" s="308"/>
      <c r="I120" s="310"/>
    </row>
    <row r="121" spans="1:9" x14ac:dyDescent="0.25">
      <c r="A121" s="9">
        <v>400300005</v>
      </c>
      <c r="B121" s="9" t="s">
        <v>109</v>
      </c>
      <c r="C121" s="149">
        <v>748503.29</v>
      </c>
      <c r="D121" s="173">
        <f>VLOOKUP(A$90:A$150,'UN MAR'!A$26:C$47,3,0)</f>
        <v>263.27</v>
      </c>
      <c r="E121" s="257">
        <f t="shared" si="0"/>
        <v>748766.56</v>
      </c>
      <c r="H121" s="308"/>
      <c r="I121" s="310"/>
    </row>
    <row r="122" spans="1:9" x14ac:dyDescent="0.25">
      <c r="A122" s="9">
        <v>400400001</v>
      </c>
      <c r="B122" s="9" t="s">
        <v>110</v>
      </c>
      <c r="C122" s="149">
        <v>271234.77860000002</v>
      </c>
      <c r="D122" s="173">
        <f>VLOOKUP(A$90:A$150,'UN MAR'!A$26:C$47,3,0)</f>
        <v>29113774.162009999</v>
      </c>
      <c r="E122" s="257">
        <f t="shared" si="0"/>
        <v>29385008.940609999</v>
      </c>
      <c r="H122" s="308"/>
      <c r="I122" s="310"/>
    </row>
    <row r="123" spans="1:9" x14ac:dyDescent="0.25">
      <c r="A123" s="9">
        <v>400400003</v>
      </c>
      <c r="B123" s="9" t="s">
        <v>111</v>
      </c>
      <c r="C123" s="149">
        <v>0</v>
      </c>
      <c r="D123" s="170"/>
      <c r="E123" s="257">
        <f t="shared" si="0"/>
        <v>0</v>
      </c>
      <c r="H123" s="308"/>
      <c r="I123" s="310"/>
    </row>
    <row r="124" spans="1:9" x14ac:dyDescent="0.25">
      <c r="A124" s="9">
        <v>400400004</v>
      </c>
      <c r="B124" s="9" t="s">
        <v>112</v>
      </c>
      <c r="C124" s="149">
        <v>0</v>
      </c>
      <c r="D124" s="170"/>
      <c r="E124" s="257">
        <f t="shared" si="0"/>
        <v>0</v>
      </c>
      <c r="H124" s="308"/>
      <c r="I124" s="310"/>
    </row>
    <row r="125" spans="1:9" x14ac:dyDescent="0.25">
      <c r="A125" s="9">
        <v>400500001</v>
      </c>
      <c r="B125" s="9" t="s">
        <v>113</v>
      </c>
      <c r="C125" s="149">
        <v>766615.15</v>
      </c>
      <c r="D125" s="170"/>
      <c r="E125" s="257">
        <f t="shared" si="0"/>
        <v>766615.15</v>
      </c>
      <c r="H125" s="308"/>
      <c r="I125" s="310"/>
    </row>
    <row r="126" spans="1:9" x14ac:dyDescent="0.25">
      <c r="A126" s="9">
        <v>400500002</v>
      </c>
      <c r="B126" s="9" t="s">
        <v>114</v>
      </c>
      <c r="C126" s="149">
        <v>220718.18</v>
      </c>
      <c r="D126" s="170"/>
      <c r="E126" s="257">
        <f t="shared" si="0"/>
        <v>220718.18</v>
      </c>
      <c r="H126" s="308"/>
      <c r="I126" s="310"/>
    </row>
    <row r="127" spans="1:9" x14ac:dyDescent="0.25">
      <c r="A127" s="9">
        <v>400500003</v>
      </c>
      <c r="B127" s="9" t="s">
        <v>115</v>
      </c>
      <c r="C127" s="149">
        <v>127938.4</v>
      </c>
      <c r="D127" s="170"/>
      <c r="E127" s="257">
        <f t="shared" si="0"/>
        <v>127938.4</v>
      </c>
      <c r="H127" s="308"/>
      <c r="I127" s="310"/>
    </row>
    <row r="128" spans="1:9" x14ac:dyDescent="0.25">
      <c r="A128" s="9">
        <v>400700001</v>
      </c>
      <c r="B128" s="9" t="s">
        <v>116</v>
      </c>
      <c r="C128" s="149">
        <v>1389874.5</v>
      </c>
      <c r="D128" s="170"/>
      <c r="E128" s="257">
        <f t="shared" si="0"/>
        <v>1389874.5</v>
      </c>
      <c r="H128" s="308"/>
      <c r="I128" s="310"/>
    </row>
    <row r="129" spans="1:9" x14ac:dyDescent="0.25">
      <c r="A129" s="9">
        <v>400700003</v>
      </c>
      <c r="B129" s="9" t="s">
        <v>117</v>
      </c>
      <c r="C129" s="149">
        <v>117778</v>
      </c>
      <c r="D129" s="170"/>
      <c r="E129" s="257">
        <f t="shared" si="0"/>
        <v>117778</v>
      </c>
      <c r="H129" s="308"/>
      <c r="I129" s="310"/>
    </row>
    <row r="130" spans="1:9" x14ac:dyDescent="0.25">
      <c r="A130" s="9">
        <v>400700004</v>
      </c>
      <c r="B130" s="9" t="s">
        <v>118</v>
      </c>
      <c r="C130" s="149">
        <v>210766.67</v>
      </c>
      <c r="D130" s="170"/>
      <c r="E130" s="257">
        <f t="shared" si="0"/>
        <v>210766.67</v>
      </c>
      <c r="H130" s="308"/>
      <c r="I130" s="310"/>
    </row>
    <row r="131" spans="1:9" x14ac:dyDescent="0.25">
      <c r="A131" s="9">
        <v>400700005</v>
      </c>
      <c r="B131" s="9" t="s">
        <v>119</v>
      </c>
      <c r="C131" s="149">
        <v>169622.01</v>
      </c>
      <c r="D131" s="170"/>
      <c r="E131" s="257">
        <f t="shared" si="0"/>
        <v>169622.01</v>
      </c>
      <c r="H131" s="308"/>
      <c r="I131" s="310"/>
    </row>
    <row r="132" spans="1:9" x14ac:dyDescent="0.25">
      <c r="A132" s="9">
        <v>400750001</v>
      </c>
      <c r="B132" s="9" t="s">
        <v>120</v>
      </c>
      <c r="C132" s="149">
        <v>4100</v>
      </c>
      <c r="D132" s="170"/>
      <c r="E132" s="257">
        <f t="shared" si="0"/>
        <v>4100</v>
      </c>
      <c r="H132" s="308"/>
      <c r="I132" s="310"/>
    </row>
    <row r="133" spans="1:9" x14ac:dyDescent="0.25">
      <c r="A133" s="9">
        <v>400750002</v>
      </c>
      <c r="B133" s="9" t="s">
        <v>138</v>
      </c>
      <c r="C133" s="149">
        <v>4800</v>
      </c>
      <c r="D133" s="170"/>
      <c r="E133" s="257">
        <f t="shared" si="0"/>
        <v>4800</v>
      </c>
      <c r="H133" s="308"/>
      <c r="I133" s="310"/>
    </row>
    <row r="134" spans="1:9" x14ac:dyDescent="0.25">
      <c r="A134" s="9">
        <v>400800001</v>
      </c>
      <c r="B134" s="9" t="s">
        <v>121</v>
      </c>
      <c r="C134" s="149">
        <v>853539.86</v>
      </c>
      <c r="D134" s="173">
        <f>VLOOKUP(A$90:A$150,'UN MAR'!A$26:C$47,3,0)</f>
        <v>1136243.1000000001</v>
      </c>
      <c r="E134" s="257">
        <f t="shared" si="0"/>
        <v>1989782.96</v>
      </c>
      <c r="H134" s="308"/>
      <c r="I134" s="310"/>
    </row>
    <row r="135" spans="1:9" x14ac:dyDescent="0.25">
      <c r="A135" s="9">
        <v>400800003</v>
      </c>
      <c r="B135" s="9" t="s">
        <v>122</v>
      </c>
      <c r="C135" s="149">
        <v>76552.91</v>
      </c>
      <c r="D135" s="170"/>
      <c r="E135" s="257">
        <f t="shared" si="0"/>
        <v>76552.91</v>
      </c>
      <c r="H135" s="308"/>
      <c r="I135" s="310"/>
    </row>
    <row r="136" spans="1:9" x14ac:dyDescent="0.25">
      <c r="A136" s="9">
        <v>400900001</v>
      </c>
      <c r="B136" s="9" t="s">
        <v>123</v>
      </c>
      <c r="C136" s="149">
        <v>0</v>
      </c>
      <c r="D136" s="170"/>
      <c r="E136" s="257">
        <f t="shared" si="0"/>
        <v>0</v>
      </c>
      <c r="H136" s="308"/>
      <c r="I136" s="310"/>
    </row>
    <row r="137" spans="1:9" x14ac:dyDescent="0.25">
      <c r="A137" s="9">
        <v>400900002</v>
      </c>
      <c r="B137" s="9" t="s">
        <v>124</v>
      </c>
      <c r="C137" s="149">
        <v>15716599</v>
      </c>
      <c r="D137" s="170"/>
      <c r="E137" s="257">
        <f t="shared" si="0"/>
        <v>15716599</v>
      </c>
      <c r="H137" s="308"/>
      <c r="I137" s="310"/>
    </row>
    <row r="138" spans="1:9" x14ac:dyDescent="0.25">
      <c r="A138" s="9">
        <v>400910001</v>
      </c>
      <c r="B138" s="9" t="s">
        <v>125</v>
      </c>
      <c r="C138" s="149">
        <v>5000</v>
      </c>
      <c r="D138" s="170"/>
      <c r="E138" s="257">
        <f t="shared" si="0"/>
        <v>5000</v>
      </c>
      <c r="H138" s="308"/>
      <c r="I138" s="310"/>
    </row>
    <row r="139" spans="1:9" x14ac:dyDescent="0.25">
      <c r="A139" s="9">
        <v>400910002</v>
      </c>
      <c r="B139" s="9" t="s">
        <v>126</v>
      </c>
      <c r="C139" s="149">
        <v>273373.59999999998</v>
      </c>
      <c r="D139" s="173">
        <f>VLOOKUP(A$90:A$150,'UN MAR'!A$26:C$47,3,0)</f>
        <v>151416.92000000001</v>
      </c>
      <c r="E139" s="257">
        <f t="shared" si="0"/>
        <v>424790.52</v>
      </c>
      <c r="H139" s="308"/>
      <c r="I139" s="310"/>
    </row>
    <row r="140" spans="1:9" x14ac:dyDescent="0.25">
      <c r="A140" s="9">
        <v>400910003</v>
      </c>
      <c r="B140" s="9" t="s">
        <v>145</v>
      </c>
      <c r="C140" s="149">
        <v>185492</v>
      </c>
      <c r="D140" s="170"/>
      <c r="E140" s="257">
        <f t="shared" si="0"/>
        <v>185492</v>
      </c>
      <c r="H140" s="308"/>
      <c r="I140" s="310"/>
    </row>
    <row r="141" spans="1:9" x14ac:dyDescent="0.25">
      <c r="A141" s="9">
        <v>400910004</v>
      </c>
      <c r="B141" s="9" t="s">
        <v>127</v>
      </c>
      <c r="C141" s="149">
        <v>94583.4</v>
      </c>
      <c r="D141" s="170"/>
      <c r="E141" s="257">
        <f t="shared" si="0"/>
        <v>94583.4</v>
      </c>
      <c r="H141" s="308"/>
      <c r="I141" s="310"/>
    </row>
    <row r="142" spans="1:9" x14ac:dyDescent="0.25">
      <c r="A142" s="9">
        <v>400915001</v>
      </c>
      <c r="B142" s="9" t="s">
        <v>128</v>
      </c>
      <c r="C142" s="149">
        <v>96789</v>
      </c>
      <c r="D142" s="173">
        <f>VLOOKUP(A$90:A$150,'UN MAR'!A$26:C$47,3,0)</f>
        <v>17855</v>
      </c>
      <c r="E142" s="257">
        <f t="shared" si="0"/>
        <v>114644</v>
      </c>
      <c r="H142" s="308"/>
      <c r="I142" s="310"/>
    </row>
    <row r="143" spans="1:9" x14ac:dyDescent="0.25">
      <c r="A143" s="9">
        <v>400915002</v>
      </c>
      <c r="B143" s="9" t="s">
        <v>129</v>
      </c>
      <c r="C143" s="149">
        <v>871597.97</v>
      </c>
      <c r="D143" s="170"/>
      <c r="E143" s="257">
        <f t="shared" si="0"/>
        <v>871597.97</v>
      </c>
      <c r="H143" s="308"/>
      <c r="I143" s="310"/>
    </row>
    <row r="144" spans="1:9" x14ac:dyDescent="0.25">
      <c r="A144" s="9">
        <v>400920001</v>
      </c>
      <c r="B144" s="9" t="s">
        <v>139</v>
      </c>
      <c r="C144" s="149">
        <v>150167.66</v>
      </c>
      <c r="D144" s="170"/>
      <c r="E144" s="257">
        <f t="shared" si="0"/>
        <v>150167.66</v>
      </c>
      <c r="H144" s="308"/>
      <c r="I144" s="310"/>
    </row>
    <row r="145" spans="1:9" x14ac:dyDescent="0.25">
      <c r="A145" s="9">
        <v>400920002</v>
      </c>
      <c r="B145" s="9" t="s">
        <v>140</v>
      </c>
      <c r="C145" s="149">
        <v>11355.72</v>
      </c>
      <c r="D145" s="170"/>
      <c r="E145" s="257">
        <f t="shared" si="0"/>
        <v>11355.72</v>
      </c>
      <c r="H145" s="308"/>
      <c r="I145" s="310"/>
    </row>
    <row r="146" spans="1:9" x14ac:dyDescent="0.25">
      <c r="A146" s="9">
        <v>400920003</v>
      </c>
      <c r="B146" s="9" t="s">
        <v>130</v>
      </c>
      <c r="C146" s="149">
        <v>69499.06</v>
      </c>
      <c r="D146" s="170"/>
      <c r="E146" s="257">
        <f t="shared" si="0"/>
        <v>69499.06</v>
      </c>
      <c r="H146" s="308"/>
      <c r="I146" s="310"/>
    </row>
    <row r="147" spans="1:9" x14ac:dyDescent="0.25">
      <c r="A147" s="9">
        <v>400920004</v>
      </c>
      <c r="B147" s="9" t="s">
        <v>131</v>
      </c>
      <c r="C147" s="149">
        <v>83100</v>
      </c>
      <c r="D147" s="173">
        <f>VLOOKUP(A$90:A$150,'UN MAR'!A$26:C$47,3,0)</f>
        <v>19300</v>
      </c>
      <c r="E147" s="257">
        <f t="shared" si="0"/>
        <v>102400</v>
      </c>
      <c r="H147" s="308"/>
      <c r="I147" s="310"/>
    </row>
    <row r="148" spans="1:9" x14ac:dyDescent="0.25">
      <c r="A148" s="9">
        <v>400920005</v>
      </c>
      <c r="B148" s="9" t="s">
        <v>132</v>
      </c>
      <c r="C148" s="149">
        <v>5997</v>
      </c>
      <c r="D148" s="173">
        <f>VLOOKUP(A$90:A$150,'UN MAR'!A$26:C$47,3,0)</f>
        <v>614120.69999999995</v>
      </c>
      <c r="E148" s="257">
        <f t="shared" si="0"/>
        <v>620117.69999999995</v>
      </c>
      <c r="H148" s="308"/>
      <c r="I148" s="310"/>
    </row>
    <row r="149" spans="1:9" x14ac:dyDescent="0.25">
      <c r="A149" s="9">
        <v>400920006</v>
      </c>
      <c r="B149" s="9" t="s">
        <v>133</v>
      </c>
      <c r="C149" s="149">
        <v>10550</v>
      </c>
      <c r="D149" s="170"/>
      <c r="E149" s="257">
        <f t="shared" si="0"/>
        <v>10550</v>
      </c>
      <c r="H149" s="308"/>
      <c r="I149" s="310"/>
    </row>
    <row r="150" spans="1:9" x14ac:dyDescent="0.25">
      <c r="A150" s="9">
        <v>400920007</v>
      </c>
      <c r="B150" s="9" t="s">
        <v>134</v>
      </c>
      <c r="C150" s="149">
        <v>3409</v>
      </c>
      <c r="D150" s="170"/>
      <c r="E150" s="257">
        <f t="shared" si="0"/>
        <v>3409</v>
      </c>
      <c r="H150" s="308"/>
      <c r="I150" s="310"/>
    </row>
    <row r="151" spans="1:9" x14ac:dyDescent="0.25">
      <c r="B151" s="8" t="s">
        <v>135</v>
      </c>
      <c r="C151" s="5">
        <v>0</v>
      </c>
      <c r="H151" s="308"/>
      <c r="I151" s="312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48"/>
  <sheetViews>
    <sheetView workbookViewId="0">
      <selection activeCell="F17" sqref="F17"/>
    </sheetView>
  </sheetViews>
  <sheetFormatPr defaultRowHeight="15" x14ac:dyDescent="0.25"/>
  <cols>
    <col min="1" max="1" width="10" style="217" bestFit="1" customWidth="1"/>
    <col min="2" max="2" width="37.140625" style="217" bestFit="1" customWidth="1"/>
    <col min="3" max="3" width="17.7109375" style="217" bestFit="1" customWidth="1"/>
    <col min="4" max="4" width="9.140625" style="217"/>
    <col min="5" max="5" width="10" style="217" bestFit="1" customWidth="1"/>
    <col min="6" max="16384" width="9.140625" style="217"/>
  </cols>
  <sheetData>
    <row r="5" spans="1:3" x14ac:dyDescent="0.25">
      <c r="A5" s="218" t="s">
        <v>0</v>
      </c>
      <c r="B5" s="218" t="s">
        <v>1</v>
      </c>
      <c r="C5" s="218" t="s">
        <v>2</v>
      </c>
    </row>
    <row r="7" spans="1:3" x14ac:dyDescent="0.25">
      <c r="A7" s="217">
        <v>100100001</v>
      </c>
      <c r="B7" s="217" t="s">
        <v>293</v>
      </c>
      <c r="C7" s="217">
        <v>-4.0000000000000001E-3</v>
      </c>
    </row>
    <row r="8" spans="1:3" x14ac:dyDescent="0.25">
      <c r="A8" s="217">
        <v>100100002</v>
      </c>
      <c r="B8" s="217" t="s">
        <v>3</v>
      </c>
      <c r="C8" s="217">
        <v>-2.5000000000000001E-3</v>
      </c>
    </row>
    <row r="9" spans="1:3" x14ac:dyDescent="0.25">
      <c r="A9" s="217">
        <v>100310001</v>
      </c>
      <c r="B9" s="217" t="s">
        <v>9</v>
      </c>
      <c r="C9" s="217">
        <v>-58709901.398777403</v>
      </c>
    </row>
    <row r="10" spans="1:3" x14ac:dyDescent="0.25">
      <c r="A10" s="217">
        <v>100400001</v>
      </c>
      <c r="B10" s="217" t="s">
        <v>10</v>
      </c>
      <c r="C10" s="217">
        <v>-709643.21</v>
      </c>
    </row>
    <row r="11" spans="1:3" x14ac:dyDescent="0.25">
      <c r="A11" s="217">
        <v>100500004</v>
      </c>
      <c r="B11" s="217" t="s">
        <v>16</v>
      </c>
      <c r="C11" s="217">
        <v>10000</v>
      </c>
    </row>
    <row r="12" spans="1:3" x14ac:dyDescent="0.25">
      <c r="A12" s="217">
        <v>100600001</v>
      </c>
      <c r="B12" s="217" t="s">
        <v>294</v>
      </c>
      <c r="C12" s="217">
        <v>2348901.2200000002</v>
      </c>
    </row>
    <row r="13" spans="1:3" x14ac:dyDescent="0.25">
      <c r="A13" s="217">
        <v>100600004</v>
      </c>
      <c r="B13" s="217" t="s">
        <v>295</v>
      </c>
      <c r="C13" s="217">
        <v>2878308.18</v>
      </c>
    </row>
    <row r="14" spans="1:3" x14ac:dyDescent="0.25">
      <c r="A14" s="217">
        <v>100600006</v>
      </c>
      <c r="B14" s="217" t="s">
        <v>296</v>
      </c>
      <c r="C14" s="217">
        <v>52556478.890000001</v>
      </c>
    </row>
    <row r="15" spans="1:3" x14ac:dyDescent="0.25">
      <c r="A15" s="217">
        <v>100700004</v>
      </c>
      <c r="B15" s="217" t="s">
        <v>297</v>
      </c>
      <c r="C15" s="217">
        <v>317951.40000000002</v>
      </c>
    </row>
    <row r="16" spans="1:3" x14ac:dyDescent="0.25">
      <c r="A16" s="217">
        <v>100700006</v>
      </c>
      <c r="B16" s="217" t="s">
        <v>298</v>
      </c>
      <c r="C16" s="217">
        <v>100000</v>
      </c>
    </row>
    <row r="17" spans="1:3" x14ac:dyDescent="0.25">
      <c r="A17" s="217">
        <v>200200001</v>
      </c>
      <c r="B17" s="217" t="s">
        <v>54</v>
      </c>
      <c r="C17" s="217">
        <v>236909307.525998</v>
      </c>
    </row>
    <row r="18" spans="1:3" x14ac:dyDescent="0.25">
      <c r="A18" s="217">
        <v>200200008</v>
      </c>
      <c r="B18" s="217" t="s">
        <v>59</v>
      </c>
      <c r="C18" s="217">
        <v>-622.80394904000002</v>
      </c>
    </row>
    <row r="19" spans="1:3" x14ac:dyDescent="0.25">
      <c r="A19" s="217">
        <v>200200009</v>
      </c>
      <c r="B19" s="217" t="s">
        <v>299</v>
      </c>
      <c r="C19" s="217">
        <v>6.8580000000000004E-3</v>
      </c>
    </row>
    <row r="20" spans="1:3" x14ac:dyDescent="0.25">
      <c r="A20" s="217">
        <v>200300002</v>
      </c>
      <c r="B20" s="217" t="s">
        <v>64</v>
      </c>
      <c r="C20" s="217">
        <v>50650.45</v>
      </c>
    </row>
    <row r="21" spans="1:3" x14ac:dyDescent="0.25">
      <c r="A21" s="217">
        <v>200510001</v>
      </c>
      <c r="B21" s="217" t="s">
        <v>300</v>
      </c>
      <c r="C21" s="217">
        <v>-2E-3</v>
      </c>
    </row>
    <row r="22" spans="1:3" x14ac:dyDescent="0.25">
      <c r="A22" s="217">
        <v>200700001</v>
      </c>
      <c r="B22" s="217" t="s">
        <v>78</v>
      </c>
      <c r="C22" s="217">
        <v>-215831107.77768499</v>
      </c>
    </row>
    <row r="23" spans="1:3" x14ac:dyDescent="0.25">
      <c r="A23" s="217">
        <v>200800001</v>
      </c>
      <c r="B23" s="217" t="s">
        <v>79</v>
      </c>
      <c r="C23" s="217">
        <v>2.5000000000000001E-3</v>
      </c>
    </row>
    <row r="24" spans="1:3" x14ac:dyDescent="0.25">
      <c r="A24" s="217">
        <v>200800002</v>
      </c>
      <c r="B24" s="217" t="s">
        <v>80</v>
      </c>
      <c r="C24" s="217">
        <v>-7109017.6518099997</v>
      </c>
    </row>
    <row r="25" spans="1:3" s="220" customFormat="1" x14ac:dyDescent="0.25"/>
    <row r="26" spans="1:3" x14ac:dyDescent="0.25">
      <c r="A26" s="217">
        <v>300100001</v>
      </c>
      <c r="B26" s="217" t="s">
        <v>82</v>
      </c>
      <c r="C26" s="213">
        <v>-34527456.860124499</v>
      </c>
    </row>
    <row r="27" spans="1:3" x14ac:dyDescent="0.25">
      <c r="A27" s="217">
        <v>300100007</v>
      </c>
      <c r="B27" s="217" t="s">
        <v>301</v>
      </c>
      <c r="C27" s="213">
        <v>112121.18</v>
      </c>
    </row>
    <row r="28" spans="1:3" x14ac:dyDescent="0.25">
      <c r="A28" s="217">
        <v>300200001</v>
      </c>
      <c r="B28" s="217" t="s">
        <v>85</v>
      </c>
      <c r="C28" s="213">
        <v>-10742.93</v>
      </c>
    </row>
    <row r="29" spans="1:3" x14ac:dyDescent="0.25">
      <c r="A29" s="217">
        <v>300200002</v>
      </c>
      <c r="B29" s="217" t="s">
        <v>86</v>
      </c>
      <c r="C29" s="213">
        <v>-10419.25</v>
      </c>
    </row>
    <row r="30" spans="1:3" x14ac:dyDescent="0.25">
      <c r="A30" s="217">
        <v>300200003</v>
      </c>
      <c r="B30" s="217" t="s">
        <v>143</v>
      </c>
      <c r="C30" s="213">
        <v>-392224.02</v>
      </c>
    </row>
    <row r="31" spans="1:3" x14ac:dyDescent="0.25">
      <c r="A31" s="217">
        <v>300300001</v>
      </c>
      <c r="B31" s="217" t="s">
        <v>89</v>
      </c>
      <c r="C31" s="213">
        <v>-33146.4522</v>
      </c>
    </row>
    <row r="32" spans="1:3" x14ac:dyDescent="0.25">
      <c r="A32" s="217">
        <v>300400001</v>
      </c>
      <c r="B32" s="217" t="s">
        <v>148</v>
      </c>
      <c r="C32" s="213">
        <v>226576.32</v>
      </c>
    </row>
    <row r="33" spans="1:3" x14ac:dyDescent="0.25">
      <c r="A33" s="217">
        <v>300600001</v>
      </c>
      <c r="B33" s="217" t="s">
        <v>90</v>
      </c>
      <c r="C33" s="213">
        <v>-7985.77</v>
      </c>
    </row>
    <row r="34" spans="1:3" x14ac:dyDescent="0.25">
      <c r="A34" s="217">
        <v>300600002</v>
      </c>
      <c r="B34" s="217" t="s">
        <v>91</v>
      </c>
      <c r="C34" s="213">
        <v>-8880472.4979999997</v>
      </c>
    </row>
    <row r="35" spans="1:3" x14ac:dyDescent="0.25">
      <c r="A35" s="217">
        <v>400100075</v>
      </c>
      <c r="B35" s="217" t="s">
        <v>97</v>
      </c>
      <c r="C35" s="213">
        <v>750</v>
      </c>
    </row>
    <row r="36" spans="1:3" x14ac:dyDescent="0.25">
      <c r="A36" s="217">
        <v>400100080</v>
      </c>
      <c r="B36" s="217" t="s">
        <v>98</v>
      </c>
      <c r="C36" s="213">
        <v>3900</v>
      </c>
    </row>
    <row r="37" spans="1:3" x14ac:dyDescent="0.25">
      <c r="A37" s="217">
        <v>400100090</v>
      </c>
      <c r="B37" s="217" t="s">
        <v>99</v>
      </c>
      <c r="C37" s="213">
        <v>281724</v>
      </c>
    </row>
    <row r="38" spans="1:3" x14ac:dyDescent="0.25">
      <c r="A38" s="217">
        <v>400100140</v>
      </c>
      <c r="B38" s="217" t="s">
        <v>103</v>
      </c>
      <c r="C38" s="213">
        <v>5460</v>
      </c>
    </row>
    <row r="39" spans="1:3" x14ac:dyDescent="0.25">
      <c r="A39" s="217">
        <v>400300001</v>
      </c>
      <c r="B39" s="217" t="s">
        <v>106</v>
      </c>
      <c r="C39" s="213">
        <v>156739.20000000001</v>
      </c>
    </row>
    <row r="40" spans="1:3" x14ac:dyDescent="0.25">
      <c r="A40" s="217">
        <v>400300002</v>
      </c>
      <c r="B40" s="217" t="s">
        <v>107</v>
      </c>
      <c r="C40" s="213">
        <v>-345065.25631999999</v>
      </c>
    </row>
    <row r="41" spans="1:3" x14ac:dyDescent="0.25">
      <c r="A41" s="217">
        <v>400300005</v>
      </c>
      <c r="B41" s="217" t="s">
        <v>109</v>
      </c>
      <c r="C41" s="213">
        <v>263.27</v>
      </c>
    </row>
    <row r="42" spans="1:3" x14ac:dyDescent="0.25">
      <c r="A42" s="217">
        <v>400400001</v>
      </c>
      <c r="B42" s="217" t="s">
        <v>110</v>
      </c>
      <c r="C42" s="213">
        <v>29113774.162009999</v>
      </c>
    </row>
    <row r="43" spans="1:3" x14ac:dyDescent="0.25">
      <c r="A43" s="217">
        <v>400800001</v>
      </c>
      <c r="B43" s="217" t="s">
        <v>121</v>
      </c>
      <c r="C43" s="213">
        <v>1136243.1000000001</v>
      </c>
    </row>
    <row r="44" spans="1:3" x14ac:dyDescent="0.25">
      <c r="A44" s="217">
        <v>400910002</v>
      </c>
      <c r="B44" s="217" t="s">
        <v>126</v>
      </c>
      <c r="C44" s="213">
        <v>151416.92000000001</v>
      </c>
    </row>
    <row r="45" spans="1:3" x14ac:dyDescent="0.25">
      <c r="A45" s="217">
        <v>400915001</v>
      </c>
      <c r="B45" s="217" t="s">
        <v>128</v>
      </c>
      <c r="C45" s="213">
        <v>17855</v>
      </c>
    </row>
    <row r="46" spans="1:3" x14ac:dyDescent="0.25">
      <c r="A46" s="217">
        <v>400920004</v>
      </c>
      <c r="B46" s="217" t="s">
        <v>131</v>
      </c>
      <c r="C46" s="213">
        <v>19300</v>
      </c>
    </row>
    <row r="47" spans="1:3" x14ac:dyDescent="0.25">
      <c r="A47" s="217">
        <v>400920005</v>
      </c>
      <c r="B47" s="217" t="s">
        <v>132</v>
      </c>
      <c r="C47" s="213">
        <v>614120.69999999995</v>
      </c>
    </row>
    <row r="48" spans="1:3" x14ac:dyDescent="0.25">
      <c r="B48" s="218" t="s">
        <v>135</v>
      </c>
      <c r="C48" s="219">
        <v>444035.64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54"/>
  <sheetViews>
    <sheetView topLeftCell="A143" workbookViewId="0">
      <selection activeCell="D143" sqref="D1:D1048576"/>
    </sheetView>
  </sheetViews>
  <sheetFormatPr defaultRowHeight="15" x14ac:dyDescent="0.25"/>
  <cols>
    <col min="1" max="1" width="10" style="11" bestFit="1" customWidth="1"/>
    <col min="2" max="2" width="53.5703125" style="11" bestFit="1" customWidth="1"/>
    <col min="3" max="3" width="17.85546875" style="149" bestFit="1" customWidth="1"/>
    <col min="4" max="4" width="18.85546875" style="149" customWidth="1"/>
    <col min="5" max="5" width="15.28515625" style="165" bestFit="1" customWidth="1"/>
    <col min="6" max="6" width="16.140625" style="11" customWidth="1"/>
    <col min="7" max="7" width="12.5703125" style="11" customWidth="1"/>
    <col min="8" max="8" width="13.42578125" style="149" customWidth="1"/>
    <col min="9" max="16384" width="9.140625" style="11"/>
  </cols>
  <sheetData>
    <row r="4" spans="1:8" x14ac:dyDescent="0.25">
      <c r="C4" s="3" t="s">
        <v>303</v>
      </c>
      <c r="D4" s="3" t="s">
        <v>302</v>
      </c>
      <c r="E4" s="251" t="s">
        <v>304</v>
      </c>
    </row>
    <row r="5" spans="1:8" x14ac:dyDescent="0.25">
      <c r="A5" s="10" t="s">
        <v>0</v>
      </c>
      <c r="B5" s="10" t="s">
        <v>1</v>
      </c>
      <c r="C5" s="4" t="s">
        <v>2</v>
      </c>
      <c r="D5" s="4" t="s">
        <v>2</v>
      </c>
      <c r="G5" s="314"/>
      <c r="H5" s="4"/>
    </row>
    <row r="6" spans="1:8" x14ac:dyDescent="0.25">
      <c r="G6" s="313"/>
      <c r="H6" s="4"/>
    </row>
    <row r="7" spans="1:8" x14ac:dyDescent="0.25">
      <c r="A7" s="11">
        <v>100100002</v>
      </c>
      <c r="B7" s="11" t="s">
        <v>3</v>
      </c>
      <c r="C7" s="149">
        <v>-1850000</v>
      </c>
      <c r="G7" s="313"/>
      <c r="H7" s="2"/>
    </row>
    <row r="8" spans="1:8" x14ac:dyDescent="0.25">
      <c r="A8" s="11">
        <v>100100003</v>
      </c>
      <c r="B8" s="11" t="s">
        <v>4</v>
      </c>
      <c r="C8" s="149">
        <v>85988.56</v>
      </c>
      <c r="G8" s="313"/>
      <c r="H8" s="2"/>
    </row>
    <row r="9" spans="1:8" x14ac:dyDescent="0.25">
      <c r="A9" s="11">
        <v>100100004</v>
      </c>
      <c r="B9" s="11" t="s">
        <v>5</v>
      </c>
      <c r="C9" s="149">
        <v>0</v>
      </c>
      <c r="G9" s="313"/>
      <c r="H9" s="2"/>
    </row>
    <row r="10" spans="1:8" x14ac:dyDescent="0.25">
      <c r="A10" s="11">
        <v>100200001</v>
      </c>
      <c r="B10" s="11" t="s">
        <v>6</v>
      </c>
      <c r="C10" s="149">
        <v>533384.85</v>
      </c>
      <c r="G10" s="313"/>
      <c r="H10" s="2"/>
    </row>
    <row r="11" spans="1:8" x14ac:dyDescent="0.25">
      <c r="A11" s="11">
        <v>100200002</v>
      </c>
      <c r="B11" s="11" t="s">
        <v>7</v>
      </c>
      <c r="C11" s="149">
        <v>-221613.9</v>
      </c>
      <c r="G11" s="313"/>
      <c r="H11" s="2"/>
    </row>
    <row r="12" spans="1:8" x14ac:dyDescent="0.25">
      <c r="A12" s="11">
        <v>100200003</v>
      </c>
      <c r="B12" s="11" t="s">
        <v>8</v>
      </c>
      <c r="C12" s="149">
        <v>-112945.38</v>
      </c>
      <c r="G12" s="313"/>
      <c r="H12" s="2"/>
    </row>
    <row r="13" spans="1:8" x14ac:dyDescent="0.25">
      <c r="A13" s="11">
        <v>100310001</v>
      </c>
      <c r="B13" s="11" t="s">
        <v>9</v>
      </c>
      <c r="C13" s="149">
        <v>141590945.80680001</v>
      </c>
      <c r="G13" s="313"/>
      <c r="H13" s="2"/>
    </row>
    <row r="14" spans="1:8" x14ac:dyDescent="0.25">
      <c r="A14" s="11">
        <v>100400001</v>
      </c>
      <c r="B14" s="11" t="s">
        <v>10</v>
      </c>
      <c r="C14" s="149">
        <v>3266995</v>
      </c>
      <c r="G14" s="313"/>
      <c r="H14" s="2"/>
    </row>
    <row r="15" spans="1:8" x14ac:dyDescent="0.25">
      <c r="A15" s="11">
        <v>100400002</v>
      </c>
      <c r="B15" s="11" t="s">
        <v>11</v>
      </c>
      <c r="C15" s="149">
        <v>-200000</v>
      </c>
      <c r="G15" s="313"/>
      <c r="H15" s="2"/>
    </row>
    <row r="16" spans="1:8" x14ac:dyDescent="0.25">
      <c r="A16" s="11">
        <v>100400003</v>
      </c>
      <c r="B16" s="250" t="s">
        <v>12</v>
      </c>
      <c r="C16" s="149">
        <v>-13500</v>
      </c>
      <c r="G16" s="313"/>
      <c r="H16" s="2"/>
    </row>
    <row r="17" spans="1:8" x14ac:dyDescent="0.25">
      <c r="A17" s="11">
        <v>100500001</v>
      </c>
      <c r="B17" s="11" t="s">
        <v>13</v>
      </c>
      <c r="C17" s="149">
        <v>0</v>
      </c>
      <c r="G17" s="313"/>
      <c r="H17" s="2"/>
    </row>
    <row r="18" spans="1:8" x14ac:dyDescent="0.25">
      <c r="A18" s="11">
        <v>100500002</v>
      </c>
      <c r="B18" s="11" t="s">
        <v>14</v>
      </c>
      <c r="C18" s="149">
        <v>0</v>
      </c>
      <c r="G18" s="313"/>
      <c r="H18" s="2"/>
    </row>
    <row r="19" spans="1:8" x14ac:dyDescent="0.25">
      <c r="A19" s="11">
        <v>100500003</v>
      </c>
      <c r="B19" s="11" t="s">
        <v>15</v>
      </c>
      <c r="C19" s="149">
        <v>0</v>
      </c>
      <c r="G19" s="313"/>
      <c r="H19" s="2"/>
    </row>
    <row r="20" spans="1:8" x14ac:dyDescent="0.25">
      <c r="A20" s="11">
        <v>100500004</v>
      </c>
      <c r="B20" s="11" t="s">
        <v>16</v>
      </c>
      <c r="C20" s="149">
        <v>0</v>
      </c>
      <c r="G20" s="313"/>
      <c r="H20" s="2"/>
    </row>
    <row r="21" spans="1:8" x14ac:dyDescent="0.25">
      <c r="A21" s="11">
        <v>100500005</v>
      </c>
      <c r="B21" s="11" t="s">
        <v>17</v>
      </c>
      <c r="C21" s="149">
        <v>0</v>
      </c>
      <c r="G21" s="313"/>
      <c r="H21" s="2"/>
    </row>
    <row r="22" spans="1:8" x14ac:dyDescent="0.25">
      <c r="A22" s="11">
        <v>100500006</v>
      </c>
      <c r="B22" s="11" t="s">
        <v>18</v>
      </c>
      <c r="C22" s="149">
        <v>0</v>
      </c>
      <c r="G22" s="313"/>
      <c r="H22" s="2"/>
    </row>
    <row r="23" spans="1:8" x14ac:dyDescent="0.25">
      <c r="A23" s="11">
        <v>100500007</v>
      </c>
      <c r="B23" s="11" t="s">
        <v>19</v>
      </c>
      <c r="C23" s="149">
        <v>0</v>
      </c>
      <c r="G23" s="313"/>
      <c r="H23" s="2"/>
    </row>
    <row r="24" spans="1:8" x14ac:dyDescent="0.25">
      <c r="A24" s="11">
        <v>100500008</v>
      </c>
      <c r="B24" s="11" t="s">
        <v>20</v>
      </c>
      <c r="C24" s="149">
        <v>0</v>
      </c>
      <c r="G24" s="313"/>
      <c r="H24" s="2"/>
    </row>
    <row r="25" spans="1:8" x14ac:dyDescent="0.25">
      <c r="A25" s="11">
        <v>100500009</v>
      </c>
      <c r="B25" s="11" t="s">
        <v>21</v>
      </c>
      <c r="C25" s="149">
        <v>0</v>
      </c>
      <c r="G25" s="313"/>
      <c r="H25" s="2"/>
    </row>
    <row r="26" spans="1:8" x14ac:dyDescent="0.25">
      <c r="A26" s="11">
        <v>100500010</v>
      </c>
      <c r="B26" s="11" t="s">
        <v>22</v>
      </c>
      <c r="C26" s="149">
        <v>0</v>
      </c>
      <c r="G26" s="313"/>
      <c r="H26" s="2"/>
    </row>
    <row r="27" spans="1:8" x14ac:dyDescent="0.25">
      <c r="A27" s="11">
        <v>100500011</v>
      </c>
      <c r="B27" s="11" t="s">
        <v>23</v>
      </c>
      <c r="C27" s="149">
        <v>0</v>
      </c>
      <c r="G27" s="313"/>
      <c r="H27" s="2"/>
    </row>
    <row r="28" spans="1:8" x14ac:dyDescent="0.25">
      <c r="A28" s="11">
        <v>100500012</v>
      </c>
      <c r="B28" s="11" t="s">
        <v>24</v>
      </c>
      <c r="C28" s="149">
        <v>0</v>
      </c>
      <c r="G28" s="313"/>
      <c r="H28" s="2"/>
    </row>
    <row r="29" spans="1:8" x14ac:dyDescent="0.25">
      <c r="A29" s="11">
        <v>100600001</v>
      </c>
      <c r="B29" s="11" t="s">
        <v>25</v>
      </c>
      <c r="C29" s="149">
        <v>-29011739.199999999</v>
      </c>
      <c r="G29" s="313"/>
      <c r="H29" s="2"/>
    </row>
    <row r="30" spans="1:8" x14ac:dyDescent="0.25">
      <c r="A30" s="11">
        <v>100600002</v>
      </c>
      <c r="B30" s="11" t="s">
        <v>26</v>
      </c>
      <c r="C30" s="149">
        <v>-42387703.619999997</v>
      </c>
      <c r="G30" s="313"/>
      <c r="H30" s="2"/>
    </row>
    <row r="31" spans="1:8" x14ac:dyDescent="0.25">
      <c r="A31" s="11">
        <v>100600003</v>
      </c>
      <c r="B31" s="11" t="s">
        <v>27</v>
      </c>
      <c r="C31" s="149">
        <v>-63109749.469999999</v>
      </c>
      <c r="G31" s="313"/>
      <c r="H31" s="2"/>
    </row>
    <row r="32" spans="1:8" x14ac:dyDescent="0.25">
      <c r="A32" s="11">
        <v>100600007</v>
      </c>
      <c r="B32" s="11" t="s">
        <v>28</v>
      </c>
      <c r="C32" s="149">
        <v>-513170</v>
      </c>
      <c r="G32" s="313"/>
      <c r="H32" s="2"/>
    </row>
    <row r="33" spans="1:8" x14ac:dyDescent="0.25">
      <c r="A33" s="11">
        <v>100600010</v>
      </c>
      <c r="B33" s="11" t="s">
        <v>29</v>
      </c>
      <c r="C33" s="149">
        <v>-282584.90999999997</v>
      </c>
      <c r="G33" s="313"/>
      <c r="H33" s="2"/>
    </row>
    <row r="34" spans="1:8" x14ac:dyDescent="0.25">
      <c r="A34" s="11">
        <v>100600011</v>
      </c>
      <c r="B34" s="11" t="s">
        <v>30</v>
      </c>
      <c r="C34" s="149">
        <v>2947051</v>
      </c>
      <c r="G34" s="313"/>
      <c r="H34" s="2"/>
    </row>
    <row r="35" spans="1:8" x14ac:dyDescent="0.25">
      <c r="A35" s="11">
        <v>100600012</v>
      </c>
      <c r="B35" s="11" t="s">
        <v>31</v>
      </c>
      <c r="C35" s="149">
        <v>-366515</v>
      </c>
      <c r="G35" s="313"/>
      <c r="H35" s="2"/>
    </row>
    <row r="36" spans="1:8" x14ac:dyDescent="0.25">
      <c r="A36" s="11">
        <v>100600013</v>
      </c>
      <c r="B36" s="11" t="s">
        <v>32</v>
      </c>
      <c r="C36" s="149">
        <v>-770</v>
      </c>
      <c r="G36" s="313"/>
      <c r="H36" s="2"/>
    </row>
    <row r="37" spans="1:8" x14ac:dyDescent="0.25">
      <c r="A37" s="11">
        <v>100600014</v>
      </c>
      <c r="B37" s="11" t="s">
        <v>33</v>
      </c>
      <c r="C37" s="149">
        <v>-1165.3399999999999</v>
      </c>
      <c r="G37" s="313"/>
      <c r="H37" s="2"/>
    </row>
    <row r="38" spans="1:8" x14ac:dyDescent="0.25">
      <c r="A38" s="11">
        <v>100600015</v>
      </c>
      <c r="B38" s="11" t="s">
        <v>34</v>
      </c>
      <c r="C38" s="149">
        <v>-3100475.5</v>
      </c>
      <c r="G38" s="313"/>
      <c r="H38" s="2"/>
    </row>
    <row r="39" spans="1:8" x14ac:dyDescent="0.25">
      <c r="A39" s="11">
        <v>100600016</v>
      </c>
      <c r="B39" s="11" t="s">
        <v>146</v>
      </c>
      <c r="C39" s="149">
        <v>51334.53</v>
      </c>
      <c r="G39" s="313"/>
      <c r="H39" s="2"/>
    </row>
    <row r="40" spans="1:8" x14ac:dyDescent="0.25">
      <c r="A40" s="11">
        <v>100600017</v>
      </c>
      <c r="B40" s="11" t="s">
        <v>147</v>
      </c>
      <c r="C40" s="149">
        <v>18870</v>
      </c>
      <c r="G40" s="313"/>
      <c r="H40" s="2"/>
    </row>
    <row r="41" spans="1:8" x14ac:dyDescent="0.25">
      <c r="A41" s="11">
        <v>100600020</v>
      </c>
      <c r="B41" s="11" t="s">
        <v>35</v>
      </c>
      <c r="C41" s="149">
        <v>-11613268.050000001</v>
      </c>
      <c r="G41" s="313"/>
      <c r="H41" s="2"/>
    </row>
    <row r="42" spans="1:8" x14ac:dyDescent="0.25">
      <c r="A42" s="11">
        <v>100600021</v>
      </c>
      <c r="B42" s="11" t="s">
        <v>36</v>
      </c>
      <c r="C42" s="149">
        <v>-2158546.91</v>
      </c>
      <c r="G42" s="313"/>
      <c r="H42" s="2"/>
    </row>
    <row r="43" spans="1:8" x14ac:dyDescent="0.25">
      <c r="A43" s="11">
        <v>100600022</v>
      </c>
      <c r="B43" s="11" t="s">
        <v>37</v>
      </c>
      <c r="C43" s="149">
        <v>-4653735.7699999996</v>
      </c>
      <c r="G43" s="313"/>
      <c r="H43" s="2"/>
    </row>
    <row r="44" spans="1:8" x14ac:dyDescent="0.25">
      <c r="A44" s="11">
        <v>100600023</v>
      </c>
      <c r="B44" s="11" t="s">
        <v>38</v>
      </c>
      <c r="C44" s="149">
        <v>-12715966.66</v>
      </c>
      <c r="G44" s="313"/>
      <c r="H44" s="2"/>
    </row>
    <row r="45" spans="1:8" x14ac:dyDescent="0.25">
      <c r="A45" s="11">
        <v>100600024</v>
      </c>
      <c r="B45" s="11" t="s">
        <v>39</v>
      </c>
      <c r="C45" s="149">
        <v>-1001188</v>
      </c>
      <c r="G45" s="313"/>
      <c r="H45" s="2"/>
    </row>
    <row r="46" spans="1:8" x14ac:dyDescent="0.25">
      <c r="A46" s="11">
        <v>100600025</v>
      </c>
      <c r="B46" s="11" t="s">
        <v>40</v>
      </c>
      <c r="C46" s="149">
        <v>-1826520.39</v>
      </c>
      <c r="G46" s="313"/>
      <c r="H46" s="2"/>
    </row>
    <row r="47" spans="1:8" x14ac:dyDescent="0.25">
      <c r="A47" s="11">
        <v>100700001</v>
      </c>
      <c r="B47" s="11" t="s">
        <v>41</v>
      </c>
      <c r="C47" s="149">
        <v>255662</v>
      </c>
      <c r="G47" s="313"/>
      <c r="H47" s="2"/>
    </row>
    <row r="48" spans="1:8" x14ac:dyDescent="0.25">
      <c r="A48" s="11">
        <v>100700003</v>
      </c>
      <c r="B48" s="11" t="s">
        <v>42</v>
      </c>
      <c r="C48" s="149">
        <v>96812.36</v>
      </c>
      <c r="G48" s="313"/>
      <c r="H48" s="2"/>
    </row>
    <row r="49" spans="1:8" x14ac:dyDescent="0.25">
      <c r="A49" s="11">
        <v>100700004</v>
      </c>
      <c r="B49" s="11" t="s">
        <v>43</v>
      </c>
      <c r="C49" s="149">
        <v>0</v>
      </c>
      <c r="G49" s="313"/>
      <c r="H49" s="2"/>
    </row>
    <row r="50" spans="1:8" x14ac:dyDescent="0.25">
      <c r="A50" s="11">
        <v>100700005</v>
      </c>
      <c r="B50" s="11" t="s">
        <v>44</v>
      </c>
      <c r="C50" s="149">
        <v>-50090</v>
      </c>
      <c r="G50" s="313"/>
      <c r="H50" s="2"/>
    </row>
    <row r="51" spans="1:8" x14ac:dyDescent="0.25">
      <c r="A51" s="11">
        <v>100700006</v>
      </c>
      <c r="B51" s="11" t="s">
        <v>141</v>
      </c>
      <c r="C51" s="149">
        <v>-42463</v>
      </c>
      <c r="G51" s="313"/>
      <c r="H51" s="2"/>
    </row>
    <row r="52" spans="1:8" x14ac:dyDescent="0.25">
      <c r="A52" s="11">
        <v>100700009</v>
      </c>
      <c r="B52" s="11" t="s">
        <v>45</v>
      </c>
      <c r="C52" s="149">
        <v>0</v>
      </c>
      <c r="G52" s="313"/>
      <c r="H52" s="2"/>
    </row>
    <row r="53" spans="1:8" x14ac:dyDescent="0.25">
      <c r="A53" s="11">
        <v>100700010</v>
      </c>
      <c r="B53" s="11" t="s">
        <v>46</v>
      </c>
      <c r="C53" s="149">
        <v>0</v>
      </c>
      <c r="G53" s="313"/>
      <c r="H53" s="2"/>
    </row>
    <row r="54" spans="1:8" x14ac:dyDescent="0.25">
      <c r="A54" s="11">
        <v>100700011</v>
      </c>
      <c r="B54" s="11" t="s">
        <v>142</v>
      </c>
      <c r="C54" s="149">
        <v>0</v>
      </c>
      <c r="G54" s="313"/>
      <c r="H54" s="2"/>
    </row>
    <row r="55" spans="1:8" x14ac:dyDescent="0.25">
      <c r="A55" s="11">
        <v>100700012</v>
      </c>
      <c r="B55" s="11" t="s">
        <v>136</v>
      </c>
      <c r="C55" s="149">
        <v>495574.65</v>
      </c>
      <c r="G55" s="313"/>
      <c r="H55" s="2"/>
    </row>
    <row r="56" spans="1:8" x14ac:dyDescent="0.25">
      <c r="A56" s="11">
        <v>100700013</v>
      </c>
      <c r="B56" s="11" t="s">
        <v>47</v>
      </c>
      <c r="C56" s="149">
        <v>0</v>
      </c>
      <c r="G56" s="313"/>
      <c r="H56" s="2"/>
    </row>
    <row r="57" spans="1:8" x14ac:dyDescent="0.25">
      <c r="A57" s="11">
        <v>100700015</v>
      </c>
      <c r="B57" s="11" t="s">
        <v>48</v>
      </c>
      <c r="C57" s="149">
        <v>0</v>
      </c>
      <c r="G57" s="313"/>
      <c r="H57" s="2"/>
    </row>
    <row r="58" spans="1:8" x14ac:dyDescent="0.25">
      <c r="A58" s="11">
        <v>100700016</v>
      </c>
      <c r="B58" s="11" t="s">
        <v>49</v>
      </c>
      <c r="C58" s="149">
        <v>0</v>
      </c>
      <c r="G58" s="313"/>
      <c r="H58" s="2"/>
    </row>
    <row r="59" spans="1:8" x14ac:dyDescent="0.25">
      <c r="A59" s="11">
        <v>100700017</v>
      </c>
      <c r="B59" s="11" t="s">
        <v>50</v>
      </c>
      <c r="C59" s="149">
        <v>1000000</v>
      </c>
      <c r="G59" s="313"/>
      <c r="H59" s="2"/>
    </row>
    <row r="60" spans="1:8" x14ac:dyDescent="0.25">
      <c r="A60" s="11">
        <v>100700018</v>
      </c>
      <c r="B60" s="11" t="s">
        <v>51</v>
      </c>
      <c r="C60" s="149">
        <v>0</v>
      </c>
      <c r="G60" s="313"/>
      <c r="H60" s="2"/>
    </row>
    <row r="61" spans="1:8" x14ac:dyDescent="0.25">
      <c r="A61" s="11">
        <v>100700020</v>
      </c>
      <c r="B61" s="11" t="s">
        <v>52</v>
      </c>
      <c r="C61" s="149">
        <v>1176246.32</v>
      </c>
      <c r="G61" s="313"/>
      <c r="H61" s="2"/>
    </row>
    <row r="62" spans="1:8" x14ac:dyDescent="0.25">
      <c r="A62" s="11">
        <v>100700021</v>
      </c>
      <c r="B62" s="11" t="s">
        <v>53</v>
      </c>
      <c r="C62" s="149">
        <v>212788.98</v>
      </c>
      <c r="G62" s="313"/>
      <c r="H62" s="2"/>
    </row>
    <row r="63" spans="1:8" x14ac:dyDescent="0.25">
      <c r="A63" s="11">
        <v>200200001</v>
      </c>
      <c r="B63" s="11" t="s">
        <v>54</v>
      </c>
      <c r="C63" s="149">
        <v>-21956928.67447</v>
      </c>
      <c r="G63" s="313"/>
      <c r="H63" s="2"/>
    </row>
    <row r="64" spans="1:8" x14ac:dyDescent="0.25">
      <c r="A64" s="11">
        <v>200200002</v>
      </c>
      <c r="B64" s="11" t="s">
        <v>55</v>
      </c>
      <c r="C64" s="149">
        <v>0</v>
      </c>
      <c r="G64" s="313"/>
      <c r="H64" s="2"/>
    </row>
    <row r="65" spans="1:8" x14ac:dyDescent="0.25">
      <c r="A65" s="11">
        <v>200200003</v>
      </c>
      <c r="B65" s="11" t="s">
        <v>56</v>
      </c>
      <c r="C65" s="149">
        <v>0</v>
      </c>
      <c r="G65" s="313"/>
      <c r="H65" s="2"/>
    </row>
    <row r="66" spans="1:8" x14ac:dyDescent="0.25">
      <c r="A66" s="11">
        <v>200200004</v>
      </c>
      <c r="B66" s="11" t="s">
        <v>57</v>
      </c>
      <c r="C66" s="149">
        <v>0</v>
      </c>
      <c r="G66" s="313"/>
      <c r="H66" s="2"/>
    </row>
    <row r="67" spans="1:8" x14ac:dyDescent="0.25">
      <c r="A67" s="11">
        <v>200200007</v>
      </c>
      <c r="B67" s="11" t="s">
        <v>58</v>
      </c>
      <c r="C67" s="149">
        <v>0</v>
      </c>
      <c r="G67" s="313"/>
      <c r="H67" s="2"/>
    </row>
    <row r="68" spans="1:8" x14ac:dyDescent="0.25">
      <c r="A68" s="11">
        <v>200200008</v>
      </c>
      <c r="B68" s="11" t="s">
        <v>59</v>
      </c>
      <c r="C68" s="149">
        <v>0</v>
      </c>
      <c r="G68" s="313"/>
      <c r="H68" s="2"/>
    </row>
    <row r="69" spans="1:8" x14ac:dyDescent="0.25">
      <c r="A69" s="11">
        <v>200200009</v>
      </c>
      <c r="B69" s="11" t="s">
        <v>60</v>
      </c>
      <c r="C69" s="149">
        <v>2491407.75502</v>
      </c>
      <c r="G69" s="313"/>
      <c r="H69" s="2"/>
    </row>
    <row r="70" spans="1:8" x14ac:dyDescent="0.25">
      <c r="A70" s="11">
        <v>200200010</v>
      </c>
      <c r="B70" s="11" t="s">
        <v>61</v>
      </c>
      <c r="C70" s="149">
        <v>200</v>
      </c>
      <c r="G70" s="313"/>
      <c r="H70" s="2"/>
    </row>
    <row r="71" spans="1:8" x14ac:dyDescent="0.25">
      <c r="A71" s="11">
        <v>200220001</v>
      </c>
      <c r="B71" s="11" t="s">
        <v>62</v>
      </c>
      <c r="C71" s="149">
        <v>0</v>
      </c>
      <c r="G71" s="313"/>
      <c r="H71" s="2"/>
    </row>
    <row r="72" spans="1:8" x14ac:dyDescent="0.25">
      <c r="A72" s="11">
        <v>200300001</v>
      </c>
      <c r="B72" s="11" t="s">
        <v>63</v>
      </c>
      <c r="C72" s="149">
        <v>5976048</v>
      </c>
      <c r="G72" s="313"/>
      <c r="H72" s="2"/>
    </row>
    <row r="73" spans="1:8" x14ac:dyDescent="0.25">
      <c r="A73" s="11">
        <v>200300002</v>
      </c>
      <c r="B73" s="11" t="s">
        <v>64</v>
      </c>
      <c r="C73" s="149">
        <v>221781.2</v>
      </c>
      <c r="G73" s="313"/>
      <c r="H73" s="2"/>
    </row>
    <row r="74" spans="1:8" x14ac:dyDescent="0.25">
      <c r="A74" s="11">
        <v>200300003</v>
      </c>
      <c r="B74" s="11" t="s">
        <v>65</v>
      </c>
      <c r="C74" s="149">
        <v>0</v>
      </c>
      <c r="G74" s="313"/>
      <c r="H74" s="2"/>
    </row>
    <row r="75" spans="1:8" x14ac:dyDescent="0.25">
      <c r="A75" s="11">
        <v>200400001</v>
      </c>
      <c r="B75" s="11" t="s">
        <v>66</v>
      </c>
      <c r="C75" s="149">
        <v>-20481</v>
      </c>
      <c r="G75" s="313"/>
      <c r="H75" s="2"/>
    </row>
    <row r="76" spans="1:8" x14ac:dyDescent="0.25">
      <c r="A76" s="11">
        <v>200400002</v>
      </c>
      <c r="B76" s="11" t="s">
        <v>67</v>
      </c>
      <c r="C76" s="149">
        <v>67800</v>
      </c>
      <c r="G76" s="313"/>
      <c r="H76" s="2"/>
    </row>
    <row r="77" spans="1:8" x14ac:dyDescent="0.25">
      <c r="A77" s="11">
        <v>200400003</v>
      </c>
      <c r="B77" s="11" t="s">
        <v>68</v>
      </c>
      <c r="C77" s="149">
        <v>221550</v>
      </c>
      <c r="G77" s="313"/>
      <c r="H77" s="2"/>
    </row>
    <row r="78" spans="1:8" x14ac:dyDescent="0.25">
      <c r="A78" s="11">
        <v>200400004</v>
      </c>
      <c r="B78" s="11" t="s">
        <v>69</v>
      </c>
      <c r="C78" s="149">
        <v>621202</v>
      </c>
      <c r="G78" s="313"/>
      <c r="H78" s="2"/>
    </row>
    <row r="79" spans="1:8" x14ac:dyDescent="0.25">
      <c r="A79" s="11">
        <v>200400005</v>
      </c>
      <c r="B79" s="11" t="s">
        <v>70</v>
      </c>
      <c r="C79" s="149">
        <v>768508</v>
      </c>
      <c r="G79" s="313"/>
      <c r="H79" s="2"/>
    </row>
    <row r="80" spans="1:8" x14ac:dyDescent="0.25">
      <c r="A80" s="11">
        <v>200400006</v>
      </c>
      <c r="B80" s="11" t="s">
        <v>71</v>
      </c>
      <c r="C80" s="149">
        <v>770386</v>
      </c>
      <c r="G80" s="313"/>
      <c r="H80" s="2"/>
    </row>
    <row r="81" spans="1:9" x14ac:dyDescent="0.25">
      <c r="A81" s="11">
        <v>200400007</v>
      </c>
      <c r="B81" s="11" t="s">
        <v>72</v>
      </c>
      <c r="C81" s="149">
        <v>14788</v>
      </c>
      <c r="G81" s="313"/>
      <c r="H81" s="2"/>
    </row>
    <row r="82" spans="1:9" x14ac:dyDescent="0.25">
      <c r="A82" s="11">
        <v>200400011</v>
      </c>
      <c r="B82" s="11" t="s">
        <v>73</v>
      </c>
      <c r="C82" s="149">
        <v>469506.18</v>
      </c>
      <c r="G82" s="313"/>
      <c r="H82" s="2"/>
    </row>
    <row r="83" spans="1:9" x14ac:dyDescent="0.25">
      <c r="A83" s="11">
        <v>200400014</v>
      </c>
      <c r="B83" s="11" t="s">
        <v>74</v>
      </c>
      <c r="C83" s="149">
        <v>0</v>
      </c>
      <c r="G83" s="313"/>
      <c r="H83" s="2"/>
    </row>
    <row r="84" spans="1:9" x14ac:dyDescent="0.25">
      <c r="A84" s="11">
        <v>200510001</v>
      </c>
      <c r="B84" s="11" t="s">
        <v>75</v>
      </c>
      <c r="C84" s="149">
        <v>0</v>
      </c>
      <c r="G84" s="313"/>
      <c r="H84" s="2"/>
    </row>
    <row r="85" spans="1:9" x14ac:dyDescent="0.25">
      <c r="A85" s="11">
        <v>200510010</v>
      </c>
      <c r="B85" s="11" t="s">
        <v>76</v>
      </c>
      <c r="C85" s="149">
        <v>0</v>
      </c>
      <c r="G85" s="313"/>
      <c r="H85" s="2"/>
    </row>
    <row r="86" spans="1:9" x14ac:dyDescent="0.25">
      <c r="A86" s="11">
        <v>200600001</v>
      </c>
      <c r="B86" s="11" t="s">
        <v>77</v>
      </c>
      <c r="C86" s="149">
        <v>0</v>
      </c>
      <c r="G86" s="313"/>
      <c r="H86" s="2"/>
    </row>
    <row r="87" spans="1:9" x14ac:dyDescent="0.25">
      <c r="A87" s="11">
        <v>200700001</v>
      </c>
      <c r="B87" s="11" t="s">
        <v>78</v>
      </c>
      <c r="C87" s="149">
        <v>0</v>
      </c>
      <c r="G87" s="313"/>
      <c r="H87" s="2"/>
    </row>
    <row r="88" spans="1:9" x14ac:dyDescent="0.25">
      <c r="A88" s="11">
        <v>200800001</v>
      </c>
      <c r="B88" s="11" t="s">
        <v>79</v>
      </c>
      <c r="C88" s="149">
        <v>226325.05</v>
      </c>
      <c r="G88" s="313"/>
      <c r="H88" s="2"/>
    </row>
    <row r="89" spans="1:9" x14ac:dyDescent="0.25">
      <c r="A89" s="11">
        <v>200800002</v>
      </c>
      <c r="B89" s="11" t="s">
        <v>80</v>
      </c>
      <c r="C89" s="149">
        <v>-3619305.4522000002</v>
      </c>
      <c r="G89" s="313"/>
      <c r="H89" s="2"/>
    </row>
    <row r="90" spans="1:9" x14ac:dyDescent="0.25">
      <c r="A90" s="11">
        <v>200800003</v>
      </c>
      <c r="B90" s="11" t="s">
        <v>81</v>
      </c>
      <c r="C90" s="149">
        <v>0</v>
      </c>
      <c r="G90" s="313"/>
      <c r="H90" s="2"/>
    </row>
    <row r="91" spans="1:9" s="164" customFormat="1" x14ac:dyDescent="0.25">
      <c r="C91" s="170"/>
      <c r="D91" s="170"/>
      <c r="E91" s="165"/>
      <c r="G91" s="313"/>
      <c r="H91" s="2"/>
      <c r="I91" s="11"/>
    </row>
    <row r="92" spans="1:9" s="166" customFormat="1" x14ac:dyDescent="0.25">
      <c r="A92" s="166">
        <v>300100001</v>
      </c>
      <c r="B92" s="166" t="s">
        <v>82</v>
      </c>
      <c r="C92" s="171">
        <v>-2125726.1777300001</v>
      </c>
      <c r="D92" s="171">
        <f>VLOOKUP(A$92:A$152,'UN APRL'!A$23:C$45,3,0)</f>
        <v>-11951955.2441117</v>
      </c>
      <c r="E92" s="266">
        <f>C92+D92</f>
        <v>-14077681.4218417</v>
      </c>
      <c r="F92" s="171"/>
      <c r="G92" s="313"/>
      <c r="H92" s="2"/>
      <c r="I92" s="11"/>
    </row>
    <row r="93" spans="1:9" s="166" customFormat="1" x14ac:dyDescent="0.25">
      <c r="A93" s="166">
        <v>300100003</v>
      </c>
      <c r="B93" s="166" t="s">
        <v>83</v>
      </c>
      <c r="C93" s="171">
        <v>-243612.47</v>
      </c>
      <c r="D93" s="170"/>
      <c r="E93" s="266">
        <f t="shared" ref="E93:E152" si="0">C93+D93</f>
        <v>-243612.47</v>
      </c>
      <c r="F93" s="171"/>
      <c r="G93" s="313"/>
      <c r="H93" s="2"/>
      <c r="I93" s="11"/>
    </row>
    <row r="94" spans="1:9" s="166" customFormat="1" x14ac:dyDescent="0.25">
      <c r="A94" s="166">
        <v>300100007</v>
      </c>
      <c r="B94" s="166" t="s">
        <v>84</v>
      </c>
      <c r="C94" s="171">
        <v>22206756.640000001</v>
      </c>
      <c r="D94" s="171">
        <f>VLOOKUP(A$92:A$152,'UN APRL'!A$23:C$45,3,0)</f>
        <v>2615432.98</v>
      </c>
      <c r="E94" s="266">
        <f t="shared" si="0"/>
        <v>24822189.620000001</v>
      </c>
      <c r="F94" s="171"/>
      <c r="G94" s="313"/>
      <c r="H94" s="2"/>
      <c r="I94" s="11"/>
    </row>
    <row r="95" spans="1:9" s="166" customFormat="1" x14ac:dyDescent="0.25">
      <c r="A95" s="166">
        <v>300200001</v>
      </c>
      <c r="B95" s="166" t="s">
        <v>85</v>
      </c>
      <c r="C95" s="171">
        <v>0</v>
      </c>
      <c r="D95" s="171">
        <f>VLOOKUP(A$92:A$152,'UN APRL'!A$23:C$45,3,0)</f>
        <v>0</v>
      </c>
      <c r="E95" s="266">
        <f t="shared" si="0"/>
        <v>0</v>
      </c>
      <c r="F95" s="171"/>
      <c r="G95" s="313"/>
      <c r="H95" s="2"/>
      <c r="I95" s="11"/>
    </row>
    <row r="96" spans="1:9" s="166" customFormat="1" x14ac:dyDescent="0.25">
      <c r="A96" s="166">
        <v>300200002</v>
      </c>
      <c r="B96" s="166" t="s">
        <v>86</v>
      </c>
      <c r="C96" s="171">
        <v>-3119657.48</v>
      </c>
      <c r="D96" s="171">
        <f>VLOOKUP(A$92:A$152,'UN APRL'!A$23:C$45,3,0)</f>
        <v>0</v>
      </c>
      <c r="E96" s="266">
        <f t="shared" si="0"/>
        <v>-3119657.48</v>
      </c>
      <c r="F96" s="171"/>
      <c r="G96" s="313"/>
      <c r="H96" s="2"/>
      <c r="I96" s="11"/>
    </row>
    <row r="97" spans="1:9" s="166" customFormat="1" x14ac:dyDescent="0.25">
      <c r="A97" s="166">
        <v>300200003</v>
      </c>
      <c r="B97" s="166" t="s">
        <v>143</v>
      </c>
      <c r="C97" s="171">
        <v>-1300</v>
      </c>
      <c r="D97" s="171">
        <f>VLOOKUP(A$92:A$152,'UN APRL'!A$23:C$45,3,0)</f>
        <v>-275773.64</v>
      </c>
      <c r="E97" s="266">
        <f t="shared" si="0"/>
        <v>-277073.64</v>
      </c>
      <c r="F97" s="171"/>
      <c r="G97" s="313"/>
      <c r="H97" s="2"/>
      <c r="I97" s="11"/>
    </row>
    <row r="98" spans="1:9" s="166" customFormat="1" x14ac:dyDescent="0.25">
      <c r="A98" s="166">
        <v>300200005</v>
      </c>
      <c r="B98" s="166" t="s">
        <v>87</v>
      </c>
      <c r="C98" s="171">
        <v>-63211.92</v>
      </c>
      <c r="D98" s="170"/>
      <c r="E98" s="266">
        <f t="shared" si="0"/>
        <v>-63211.92</v>
      </c>
      <c r="F98" s="171"/>
      <c r="G98" s="313"/>
      <c r="H98" s="2"/>
      <c r="I98" s="11"/>
    </row>
    <row r="99" spans="1:9" s="166" customFormat="1" x14ac:dyDescent="0.25">
      <c r="A99" s="166">
        <v>300200006</v>
      </c>
      <c r="B99" s="166" t="s">
        <v>88</v>
      </c>
      <c r="C99" s="171">
        <v>3178.2</v>
      </c>
      <c r="D99" s="171">
        <f>VLOOKUP(A$92:A$152,'UN APRL'!A$23:C$45,3,0)</f>
        <v>3985.05</v>
      </c>
      <c r="E99" s="266">
        <f t="shared" si="0"/>
        <v>7163.25</v>
      </c>
      <c r="F99" s="171"/>
      <c r="G99" s="313"/>
      <c r="H99" s="2"/>
      <c r="I99" s="11"/>
    </row>
    <row r="100" spans="1:9" s="217" customFormat="1" x14ac:dyDescent="0.25">
      <c r="A100" s="220">
        <v>300400001</v>
      </c>
      <c r="B100" s="220" t="s">
        <v>148</v>
      </c>
      <c r="C100" s="216"/>
      <c r="D100" s="171">
        <f>VLOOKUP(A$92:A$152,'UN APRL'!A$23:C$45,3,0)</f>
        <v>0</v>
      </c>
      <c r="E100" s="266">
        <f t="shared" si="0"/>
        <v>0</v>
      </c>
      <c r="F100" s="213"/>
      <c r="G100" s="313"/>
      <c r="H100" s="2"/>
      <c r="I100" s="11"/>
    </row>
    <row r="101" spans="1:9" s="166" customFormat="1" x14ac:dyDescent="0.25">
      <c r="A101" s="166">
        <v>300300001</v>
      </c>
      <c r="B101" s="166" t="s">
        <v>89</v>
      </c>
      <c r="C101" s="171">
        <v>0</v>
      </c>
      <c r="D101" s="171">
        <f>VLOOKUP(A$92:A$152,'UN APRL'!A$23:C$45,3,0)</f>
        <v>0</v>
      </c>
      <c r="E101" s="266">
        <f t="shared" si="0"/>
        <v>0</v>
      </c>
      <c r="F101" s="171"/>
      <c r="G101" s="313"/>
      <c r="H101" s="2"/>
      <c r="I101" s="11"/>
    </row>
    <row r="102" spans="1:9" s="166" customFormat="1" x14ac:dyDescent="0.25">
      <c r="A102" s="166">
        <v>300600001</v>
      </c>
      <c r="B102" s="166" t="s">
        <v>90</v>
      </c>
      <c r="C102" s="171">
        <v>-113250.0203</v>
      </c>
      <c r="D102" s="171">
        <f>VLOOKUP(A$92:A$152,'UN APRL'!A$23:C$45,3,0)</f>
        <v>400.75</v>
      </c>
      <c r="E102" s="266">
        <f t="shared" si="0"/>
        <v>-112849.2703</v>
      </c>
      <c r="F102" s="171"/>
      <c r="G102" s="313"/>
      <c r="H102" s="2"/>
      <c r="I102" s="11"/>
    </row>
    <row r="103" spans="1:9" s="166" customFormat="1" x14ac:dyDescent="0.25">
      <c r="A103" s="166">
        <v>300600002</v>
      </c>
      <c r="B103" s="166" t="s">
        <v>91</v>
      </c>
      <c r="C103" s="171">
        <v>-5127018.3832</v>
      </c>
      <c r="D103" s="171">
        <f>VLOOKUP(A$92:A$152,'UN APRL'!A$23:C$45,3,0)</f>
        <v>-3201337.9282</v>
      </c>
      <c r="E103" s="266">
        <f t="shared" si="0"/>
        <v>-8328356.3114</v>
      </c>
      <c r="F103" s="171"/>
      <c r="G103" s="313"/>
      <c r="H103" s="2"/>
      <c r="I103" s="11"/>
    </row>
    <row r="104" spans="1:9" x14ac:dyDescent="0.25">
      <c r="A104" s="11">
        <v>400100010</v>
      </c>
      <c r="B104" s="11" t="s">
        <v>144</v>
      </c>
      <c r="C104" s="149">
        <v>500000</v>
      </c>
      <c r="D104" s="170"/>
      <c r="E104" s="258">
        <f t="shared" si="0"/>
        <v>500000</v>
      </c>
      <c r="F104" s="149"/>
      <c r="G104" s="313"/>
      <c r="H104" s="2"/>
    </row>
    <row r="105" spans="1:9" x14ac:dyDescent="0.25">
      <c r="A105" s="11">
        <v>400100011</v>
      </c>
      <c r="B105" s="11" t="s">
        <v>92</v>
      </c>
      <c r="C105" s="149">
        <v>152314</v>
      </c>
      <c r="D105" s="170"/>
      <c r="E105" s="258">
        <f t="shared" si="0"/>
        <v>152314</v>
      </c>
      <c r="F105" s="149"/>
      <c r="G105" s="313"/>
      <c r="H105" s="2"/>
    </row>
    <row r="106" spans="1:9" x14ac:dyDescent="0.25">
      <c r="A106" s="11">
        <v>400100020</v>
      </c>
      <c r="B106" s="11" t="s">
        <v>93</v>
      </c>
      <c r="C106" s="149">
        <v>6683.33</v>
      </c>
      <c r="D106" s="170"/>
      <c r="E106" s="258">
        <f t="shared" si="0"/>
        <v>6683.33</v>
      </c>
      <c r="F106" s="149"/>
      <c r="G106" s="313"/>
      <c r="H106" s="2"/>
    </row>
    <row r="107" spans="1:9" x14ac:dyDescent="0.25">
      <c r="A107" s="11">
        <v>400100030</v>
      </c>
      <c r="B107" s="11" t="s">
        <v>94</v>
      </c>
      <c r="C107" s="149">
        <v>64017.42</v>
      </c>
      <c r="D107" s="170"/>
      <c r="E107" s="258">
        <f t="shared" si="0"/>
        <v>64017.42</v>
      </c>
      <c r="F107" s="149"/>
      <c r="G107" s="313"/>
      <c r="H107" s="2"/>
    </row>
    <row r="108" spans="1:9" x14ac:dyDescent="0.25">
      <c r="A108" s="11">
        <v>400100050</v>
      </c>
      <c r="B108" s="11" t="s">
        <v>95</v>
      </c>
      <c r="C108" s="149">
        <v>13299.4</v>
      </c>
      <c r="D108" s="170"/>
      <c r="E108" s="258">
        <f t="shared" si="0"/>
        <v>13299.4</v>
      </c>
      <c r="F108" s="149"/>
      <c r="G108" s="313"/>
      <c r="H108" s="2"/>
    </row>
    <row r="109" spans="1:9" x14ac:dyDescent="0.25">
      <c r="A109" s="11">
        <v>400100070</v>
      </c>
      <c r="B109" s="11" t="s">
        <v>96</v>
      </c>
      <c r="C109" s="149">
        <v>258906.83</v>
      </c>
      <c r="D109" s="170"/>
      <c r="E109" s="258">
        <f t="shared" si="0"/>
        <v>258906.83</v>
      </c>
      <c r="F109" s="149"/>
      <c r="G109" s="313"/>
      <c r="H109" s="2"/>
    </row>
    <row r="110" spans="1:9" x14ac:dyDescent="0.25">
      <c r="A110" s="11">
        <v>400100075</v>
      </c>
      <c r="B110" s="11" t="s">
        <v>97</v>
      </c>
      <c r="C110" s="149">
        <v>181891.6</v>
      </c>
      <c r="D110" s="171">
        <f>VLOOKUP(A$92:A$152,'UN APRL'!A$23:C$45,3,0)</f>
        <v>500</v>
      </c>
      <c r="E110" s="258">
        <f t="shared" si="0"/>
        <v>182391.6</v>
      </c>
      <c r="F110" s="149"/>
      <c r="G110" s="313"/>
      <c r="H110" s="2"/>
    </row>
    <row r="111" spans="1:9" x14ac:dyDescent="0.25">
      <c r="A111" s="11">
        <v>400100080</v>
      </c>
      <c r="B111" s="11" t="s">
        <v>98</v>
      </c>
      <c r="C111" s="149">
        <v>926931.42</v>
      </c>
      <c r="D111" s="171">
        <f>VLOOKUP(A$92:A$152,'UN APRL'!A$23:C$45,3,0)</f>
        <v>1700</v>
      </c>
      <c r="E111" s="258">
        <f t="shared" si="0"/>
        <v>928631.42</v>
      </c>
      <c r="F111" s="149"/>
      <c r="G111" s="313"/>
      <c r="H111" s="2"/>
    </row>
    <row r="112" spans="1:9" x14ac:dyDescent="0.25">
      <c r="A112" s="11">
        <v>400100090</v>
      </c>
      <c r="B112" s="11" t="s">
        <v>99</v>
      </c>
      <c r="C112" s="149">
        <v>488692</v>
      </c>
      <c r="D112" s="171">
        <f>VLOOKUP(A$92:A$152,'UN APRL'!A$23:C$45,3,0)</f>
        <v>93675</v>
      </c>
      <c r="E112" s="258">
        <f t="shared" si="0"/>
        <v>582367</v>
      </c>
      <c r="F112" s="149"/>
      <c r="G112" s="313"/>
      <c r="H112" s="2"/>
    </row>
    <row r="113" spans="1:8" x14ac:dyDescent="0.25">
      <c r="A113" s="11">
        <v>400100110</v>
      </c>
      <c r="B113" s="11" t="s">
        <v>100</v>
      </c>
      <c r="C113" s="149">
        <v>0</v>
      </c>
      <c r="D113" s="170"/>
      <c r="E113" s="258">
        <f t="shared" si="0"/>
        <v>0</v>
      </c>
      <c r="F113" s="149"/>
      <c r="G113" s="313"/>
      <c r="H113" s="2"/>
    </row>
    <row r="114" spans="1:8" x14ac:dyDescent="0.25">
      <c r="A114" s="11">
        <v>400100120</v>
      </c>
      <c r="B114" s="11" t="s">
        <v>101</v>
      </c>
      <c r="C114" s="149">
        <v>0</v>
      </c>
      <c r="D114" s="170"/>
      <c r="E114" s="258">
        <f t="shared" si="0"/>
        <v>0</v>
      </c>
      <c r="F114" s="149"/>
      <c r="G114" s="313"/>
      <c r="H114" s="2"/>
    </row>
    <row r="115" spans="1:8" x14ac:dyDescent="0.25">
      <c r="A115" s="11">
        <v>400100130</v>
      </c>
      <c r="B115" s="11" t="s">
        <v>102</v>
      </c>
      <c r="C115" s="149">
        <v>15360.96</v>
      </c>
      <c r="D115" s="170"/>
      <c r="E115" s="258">
        <f t="shared" si="0"/>
        <v>15360.96</v>
      </c>
      <c r="F115" s="149"/>
      <c r="G115" s="313"/>
      <c r="H115" s="2"/>
    </row>
    <row r="116" spans="1:8" x14ac:dyDescent="0.25">
      <c r="A116" s="11">
        <v>400100140</v>
      </c>
      <c r="B116" s="11" t="s">
        <v>103</v>
      </c>
      <c r="C116" s="149">
        <v>4080</v>
      </c>
      <c r="D116" s="171">
        <f>VLOOKUP(A$92:A$152,'UN APRL'!A$23:C$45,3,0)</f>
        <v>2580</v>
      </c>
      <c r="E116" s="258">
        <f t="shared" si="0"/>
        <v>6660</v>
      </c>
      <c r="G116" s="313"/>
      <c r="H116" s="2"/>
    </row>
    <row r="117" spans="1:8" x14ac:dyDescent="0.25">
      <c r="A117" s="11">
        <v>400200001</v>
      </c>
      <c r="B117" s="11" t="s">
        <v>104</v>
      </c>
      <c r="C117" s="149">
        <v>0</v>
      </c>
      <c r="D117" s="170"/>
      <c r="E117" s="258">
        <f t="shared" si="0"/>
        <v>0</v>
      </c>
      <c r="G117" s="313"/>
      <c r="H117" s="2"/>
    </row>
    <row r="118" spans="1:8" x14ac:dyDescent="0.25">
      <c r="A118" s="11">
        <v>400200002</v>
      </c>
      <c r="B118" s="11" t="s">
        <v>105</v>
      </c>
      <c r="C118" s="149">
        <v>870106.3</v>
      </c>
      <c r="D118" s="170"/>
      <c r="E118" s="258">
        <f t="shared" si="0"/>
        <v>870106.3</v>
      </c>
      <c r="G118" s="313"/>
      <c r="H118" s="2"/>
    </row>
    <row r="119" spans="1:8" x14ac:dyDescent="0.25">
      <c r="A119" s="11">
        <v>400200003</v>
      </c>
      <c r="B119" s="11" t="s">
        <v>137</v>
      </c>
      <c r="C119" s="149">
        <v>0</v>
      </c>
      <c r="D119" s="170"/>
      <c r="E119" s="258">
        <f t="shared" si="0"/>
        <v>0</v>
      </c>
      <c r="G119" s="313"/>
      <c r="H119" s="2"/>
    </row>
    <row r="120" spans="1:8" x14ac:dyDescent="0.25">
      <c r="A120" s="11">
        <v>400300001</v>
      </c>
      <c r="B120" s="11" t="s">
        <v>106</v>
      </c>
      <c r="C120" s="149">
        <v>186872.21</v>
      </c>
      <c r="D120" s="171">
        <f>VLOOKUP(A$92:A$152,'UN APRL'!A$23:C$45,3,0)</f>
        <v>31446.15</v>
      </c>
      <c r="E120" s="258">
        <f t="shared" si="0"/>
        <v>218318.36</v>
      </c>
      <c r="G120" s="313"/>
      <c r="H120" s="2"/>
    </row>
    <row r="121" spans="1:8" x14ac:dyDescent="0.25">
      <c r="A121" s="11">
        <v>400300002</v>
      </c>
      <c r="B121" s="11" t="s">
        <v>107</v>
      </c>
      <c r="C121" s="149">
        <v>79781.14</v>
      </c>
      <c r="D121" s="171">
        <f>VLOOKUP(A$92:A$152,'UN APRL'!A$23:C$45,3,0)</f>
        <v>91435.015580000007</v>
      </c>
      <c r="E121" s="258">
        <f t="shared" si="0"/>
        <v>171216.15558000002</v>
      </c>
      <c r="G121" s="313"/>
      <c r="H121" s="2"/>
    </row>
    <row r="122" spans="1:8" x14ac:dyDescent="0.25">
      <c r="A122" s="11">
        <v>400300003</v>
      </c>
      <c r="B122" s="11" t="s">
        <v>108</v>
      </c>
      <c r="C122" s="149">
        <v>0</v>
      </c>
      <c r="D122" s="170"/>
      <c r="E122" s="258">
        <f t="shared" si="0"/>
        <v>0</v>
      </c>
      <c r="G122" s="313"/>
      <c r="H122" s="2"/>
    </row>
    <row r="123" spans="1:8" x14ac:dyDescent="0.25">
      <c r="A123" s="11">
        <v>400300005</v>
      </c>
      <c r="B123" s="11" t="s">
        <v>109</v>
      </c>
      <c r="C123" s="149">
        <v>739788.88</v>
      </c>
      <c r="D123" s="171">
        <f>VLOOKUP(A$92:A$152,'UN APRL'!A$23:C$45,3,0)</f>
        <v>1575.6</v>
      </c>
      <c r="E123" s="258">
        <f t="shared" si="0"/>
        <v>741364.48</v>
      </c>
      <c r="G123" s="313"/>
      <c r="H123" s="2"/>
    </row>
    <row r="124" spans="1:8" x14ac:dyDescent="0.25">
      <c r="A124" s="11">
        <v>400400001</v>
      </c>
      <c r="B124" s="11" t="s">
        <v>110</v>
      </c>
      <c r="C124" s="149">
        <v>562883.32608000003</v>
      </c>
      <c r="D124" s="171">
        <f>VLOOKUP(A$92:A$152,'UN APRL'!A$23:C$45,3,0)</f>
        <v>7645905.34296</v>
      </c>
      <c r="E124" s="258">
        <f t="shared" si="0"/>
        <v>8208788.6690400001</v>
      </c>
      <c r="G124" s="313"/>
      <c r="H124" s="2"/>
    </row>
    <row r="125" spans="1:8" x14ac:dyDescent="0.25">
      <c r="A125" s="11">
        <v>400400003</v>
      </c>
      <c r="B125" s="11" t="s">
        <v>111</v>
      </c>
      <c r="C125" s="149">
        <v>0</v>
      </c>
      <c r="D125" s="170"/>
      <c r="E125" s="258">
        <f t="shared" si="0"/>
        <v>0</v>
      </c>
      <c r="G125" s="313"/>
      <c r="H125" s="2"/>
    </row>
    <row r="126" spans="1:8" x14ac:dyDescent="0.25">
      <c r="A126" s="11">
        <v>400400004</v>
      </c>
      <c r="B126" s="11" t="s">
        <v>112</v>
      </c>
      <c r="C126" s="149">
        <v>0</v>
      </c>
      <c r="D126" s="170"/>
      <c r="E126" s="258">
        <f t="shared" si="0"/>
        <v>0</v>
      </c>
      <c r="G126" s="313"/>
      <c r="H126" s="2"/>
    </row>
    <row r="127" spans="1:8" x14ac:dyDescent="0.25">
      <c r="A127" s="11">
        <v>400500001</v>
      </c>
      <c r="B127" s="11" t="s">
        <v>113</v>
      </c>
      <c r="C127" s="149">
        <v>766615.15</v>
      </c>
      <c r="D127" s="170"/>
      <c r="E127" s="258">
        <f t="shared" si="0"/>
        <v>766615.15</v>
      </c>
      <c r="G127" s="313"/>
      <c r="H127" s="2"/>
    </row>
    <row r="128" spans="1:8" x14ac:dyDescent="0.25">
      <c r="A128" s="11">
        <v>400500002</v>
      </c>
      <c r="B128" s="11" t="s">
        <v>114</v>
      </c>
      <c r="C128" s="149">
        <v>221613.9</v>
      </c>
      <c r="D128" s="170"/>
      <c r="E128" s="258">
        <f t="shared" si="0"/>
        <v>221613.9</v>
      </c>
      <c r="G128" s="313"/>
      <c r="H128" s="2"/>
    </row>
    <row r="129" spans="1:8" x14ac:dyDescent="0.25">
      <c r="A129" s="11">
        <v>400500003</v>
      </c>
      <c r="B129" s="11" t="s">
        <v>115</v>
      </c>
      <c r="C129" s="149">
        <v>112945.38</v>
      </c>
      <c r="D129" s="170"/>
      <c r="E129" s="258">
        <f t="shared" si="0"/>
        <v>112945.38</v>
      </c>
      <c r="G129" s="313"/>
      <c r="H129" s="2"/>
    </row>
    <row r="130" spans="1:8" x14ac:dyDescent="0.25">
      <c r="A130" s="11">
        <v>400700001</v>
      </c>
      <c r="B130" s="11" t="s">
        <v>116</v>
      </c>
      <c r="C130" s="149">
        <v>589034.9</v>
      </c>
      <c r="D130" s="170"/>
      <c r="E130" s="258">
        <f t="shared" si="0"/>
        <v>589034.9</v>
      </c>
      <c r="G130" s="313"/>
      <c r="H130" s="2"/>
    </row>
    <row r="131" spans="1:8" x14ac:dyDescent="0.25">
      <c r="A131" s="11">
        <v>400700003</v>
      </c>
      <c r="B131" s="11" t="s">
        <v>117</v>
      </c>
      <c r="C131" s="149">
        <v>93820</v>
      </c>
      <c r="D131" s="170"/>
      <c r="E131" s="258">
        <f t="shared" si="0"/>
        <v>93820</v>
      </c>
      <c r="G131" s="313"/>
      <c r="H131" s="2"/>
    </row>
    <row r="132" spans="1:8" x14ac:dyDescent="0.25">
      <c r="A132" s="11">
        <v>400700004</v>
      </c>
      <c r="B132" s="11" t="s">
        <v>118</v>
      </c>
      <c r="C132" s="149">
        <v>376116.67</v>
      </c>
      <c r="D132" s="170"/>
      <c r="E132" s="258">
        <f t="shared" si="0"/>
        <v>376116.67</v>
      </c>
      <c r="G132" s="313"/>
      <c r="H132" s="2"/>
    </row>
    <row r="133" spans="1:8" x14ac:dyDescent="0.25">
      <c r="A133" s="11">
        <v>400700005</v>
      </c>
      <c r="B133" s="11" t="s">
        <v>119</v>
      </c>
      <c r="C133" s="149">
        <v>302204</v>
      </c>
      <c r="D133" s="170"/>
      <c r="E133" s="258">
        <f t="shared" si="0"/>
        <v>302204</v>
      </c>
      <c r="G133" s="313"/>
      <c r="H133" s="2"/>
    </row>
    <row r="134" spans="1:8" x14ac:dyDescent="0.25">
      <c r="A134" s="11">
        <v>400750001</v>
      </c>
      <c r="B134" s="11" t="s">
        <v>120</v>
      </c>
      <c r="C134" s="149">
        <v>0</v>
      </c>
      <c r="D134" s="170"/>
      <c r="E134" s="258">
        <f t="shared" si="0"/>
        <v>0</v>
      </c>
      <c r="G134" s="313"/>
      <c r="H134" s="2"/>
    </row>
    <row r="135" spans="1:8" x14ac:dyDescent="0.25">
      <c r="A135" s="11">
        <v>400750002</v>
      </c>
      <c r="B135" s="11" t="s">
        <v>138</v>
      </c>
      <c r="C135" s="149">
        <v>11500</v>
      </c>
      <c r="D135" s="170"/>
      <c r="E135" s="258">
        <f t="shared" si="0"/>
        <v>11500</v>
      </c>
      <c r="G135" s="313"/>
      <c r="H135" s="2"/>
    </row>
    <row r="136" spans="1:8" x14ac:dyDescent="0.25">
      <c r="A136" s="11">
        <v>400800001</v>
      </c>
      <c r="B136" s="11" t="s">
        <v>121</v>
      </c>
      <c r="C136" s="149">
        <v>845687.19</v>
      </c>
      <c r="D136" s="171">
        <f>VLOOKUP(A$92:A$152,'UN APRL'!A$23:C$45,3,0)</f>
        <v>378747.7</v>
      </c>
      <c r="E136" s="258">
        <f t="shared" si="0"/>
        <v>1224434.8899999999</v>
      </c>
      <c r="G136" s="313"/>
      <c r="H136" s="2"/>
    </row>
    <row r="137" spans="1:8" x14ac:dyDescent="0.25">
      <c r="A137" s="11">
        <v>400800003</v>
      </c>
      <c r="B137" s="11" t="s">
        <v>122</v>
      </c>
      <c r="C137" s="149">
        <v>76552.91</v>
      </c>
      <c r="D137" s="170"/>
      <c r="E137" s="258">
        <f t="shared" si="0"/>
        <v>76552.91</v>
      </c>
      <c r="G137" s="313"/>
      <c r="H137" s="2"/>
    </row>
    <row r="138" spans="1:8" x14ac:dyDescent="0.25">
      <c r="A138" s="11">
        <v>400900001</v>
      </c>
      <c r="B138" s="11" t="s">
        <v>123</v>
      </c>
      <c r="C138" s="149">
        <v>0</v>
      </c>
      <c r="D138" s="170"/>
      <c r="E138" s="258">
        <f t="shared" si="0"/>
        <v>0</v>
      </c>
      <c r="G138" s="313"/>
      <c r="H138" s="2"/>
    </row>
    <row r="139" spans="1:8" x14ac:dyDescent="0.25">
      <c r="A139" s="11">
        <v>400900002</v>
      </c>
      <c r="B139" s="11" t="s">
        <v>124</v>
      </c>
      <c r="C139" s="149">
        <v>15724647</v>
      </c>
      <c r="D139" s="170"/>
      <c r="E139" s="258">
        <f t="shared" si="0"/>
        <v>15724647</v>
      </c>
      <c r="G139" s="313"/>
      <c r="H139" s="2"/>
    </row>
    <row r="140" spans="1:8" x14ac:dyDescent="0.25">
      <c r="A140" s="11">
        <v>400910001</v>
      </c>
      <c r="B140" s="11" t="s">
        <v>125</v>
      </c>
      <c r="C140" s="149">
        <v>72760</v>
      </c>
      <c r="D140" s="170"/>
      <c r="E140" s="258">
        <f t="shared" si="0"/>
        <v>72760</v>
      </c>
      <c r="G140" s="313"/>
      <c r="H140" s="2"/>
    </row>
    <row r="141" spans="1:8" x14ac:dyDescent="0.25">
      <c r="A141" s="11">
        <v>400910002</v>
      </c>
      <c r="B141" s="11" t="s">
        <v>126</v>
      </c>
      <c r="C141" s="149">
        <v>349992</v>
      </c>
      <c r="D141" s="171">
        <f>VLOOKUP(A$92:A$152,'UN APRL'!A$23:C$45,3,0)</f>
        <v>74736.12</v>
      </c>
      <c r="E141" s="258">
        <f t="shared" si="0"/>
        <v>424728.12</v>
      </c>
      <c r="G141" s="313"/>
      <c r="H141" s="2"/>
    </row>
    <row r="142" spans="1:8" x14ac:dyDescent="0.25">
      <c r="A142" s="11">
        <v>400910003</v>
      </c>
      <c r="B142" s="11" t="s">
        <v>145</v>
      </c>
      <c r="C142" s="149">
        <v>59500</v>
      </c>
      <c r="D142" s="170"/>
      <c r="E142" s="258">
        <f t="shared" si="0"/>
        <v>59500</v>
      </c>
      <c r="G142" s="313"/>
      <c r="H142" s="2"/>
    </row>
    <row r="143" spans="1:8" x14ac:dyDescent="0.25">
      <c r="A143" s="11">
        <v>400910004</v>
      </c>
      <c r="B143" s="11" t="s">
        <v>127</v>
      </c>
      <c r="C143" s="149">
        <v>94583.4</v>
      </c>
      <c r="D143" s="170"/>
      <c r="E143" s="258">
        <f t="shared" si="0"/>
        <v>94583.4</v>
      </c>
      <c r="G143" s="313"/>
      <c r="H143" s="2"/>
    </row>
    <row r="144" spans="1:8" x14ac:dyDescent="0.25">
      <c r="A144" s="11">
        <v>400915001</v>
      </c>
      <c r="B144" s="11" t="s">
        <v>128</v>
      </c>
      <c r="C144" s="149">
        <v>434632.5</v>
      </c>
      <c r="D144" s="171">
        <f>VLOOKUP(A$92:A$152,'UN APRL'!A$23:C$45,3,0)</f>
        <v>9710</v>
      </c>
      <c r="E144" s="258">
        <f t="shared" si="0"/>
        <v>444342.5</v>
      </c>
      <c r="G144" s="313"/>
      <c r="H144" s="2"/>
    </row>
    <row r="145" spans="1:8" x14ac:dyDescent="0.25">
      <c r="A145" s="11">
        <v>400915002</v>
      </c>
      <c r="B145" s="11" t="s">
        <v>129</v>
      </c>
      <c r="C145" s="149">
        <v>450402.96</v>
      </c>
      <c r="D145" s="170"/>
      <c r="E145" s="258">
        <f t="shared" si="0"/>
        <v>450402.96</v>
      </c>
      <c r="G145" s="313"/>
      <c r="H145" s="2"/>
    </row>
    <row r="146" spans="1:8" x14ac:dyDescent="0.25">
      <c r="A146" s="11">
        <v>400920001</v>
      </c>
      <c r="B146" s="11" t="s">
        <v>139</v>
      </c>
      <c r="C146" s="149">
        <v>79213</v>
      </c>
      <c r="D146" s="170"/>
      <c r="E146" s="258">
        <f t="shared" si="0"/>
        <v>79213</v>
      </c>
      <c r="G146" s="313"/>
      <c r="H146" s="2"/>
    </row>
    <row r="147" spans="1:8" x14ac:dyDescent="0.25">
      <c r="A147" s="11">
        <v>400920002</v>
      </c>
      <c r="B147" s="11" t="s">
        <v>140</v>
      </c>
      <c r="C147" s="149">
        <v>32491.82</v>
      </c>
      <c r="D147" s="170"/>
      <c r="E147" s="258">
        <f t="shared" si="0"/>
        <v>32491.82</v>
      </c>
      <c r="G147" s="313"/>
      <c r="H147" s="2"/>
    </row>
    <row r="148" spans="1:8" x14ac:dyDescent="0.25">
      <c r="A148" s="11">
        <v>400920003</v>
      </c>
      <c r="B148" s="11" t="s">
        <v>130</v>
      </c>
      <c r="C148" s="149">
        <v>0</v>
      </c>
      <c r="D148" s="170"/>
      <c r="E148" s="258">
        <f t="shared" si="0"/>
        <v>0</v>
      </c>
      <c r="G148" s="313"/>
      <c r="H148" s="2"/>
    </row>
    <row r="149" spans="1:8" x14ac:dyDescent="0.25">
      <c r="A149" s="11">
        <v>400920004</v>
      </c>
      <c r="B149" s="11" t="s">
        <v>131</v>
      </c>
      <c r="C149" s="149">
        <v>73100</v>
      </c>
      <c r="D149" s="171">
        <f>VLOOKUP(A$92:A$152,'UN APRL'!A$23:C$45,3,0)</f>
        <v>7100</v>
      </c>
      <c r="E149" s="258">
        <f t="shared" si="0"/>
        <v>80200</v>
      </c>
      <c r="G149" s="313"/>
      <c r="H149" s="2"/>
    </row>
    <row r="150" spans="1:8" x14ac:dyDescent="0.25">
      <c r="A150" s="11">
        <v>400920005</v>
      </c>
      <c r="B150" s="11" t="s">
        <v>132</v>
      </c>
      <c r="C150" s="149">
        <v>6031</v>
      </c>
      <c r="D150" s="171">
        <f>VLOOKUP(A$92:A$152,'UN APRL'!A$23:C$45,3,0)</f>
        <v>204706.9</v>
      </c>
      <c r="E150" s="258">
        <f t="shared" si="0"/>
        <v>210737.9</v>
      </c>
      <c r="G150" s="313"/>
      <c r="H150" s="2"/>
    </row>
    <row r="151" spans="1:8" x14ac:dyDescent="0.25">
      <c r="A151" s="11">
        <v>400920006</v>
      </c>
      <c r="B151" s="11" t="s">
        <v>133</v>
      </c>
      <c r="C151" s="149">
        <v>4650</v>
      </c>
      <c r="D151" s="170"/>
      <c r="E151" s="258">
        <f t="shared" si="0"/>
        <v>4650</v>
      </c>
      <c r="G151" s="313"/>
      <c r="H151" s="2"/>
    </row>
    <row r="152" spans="1:8" x14ac:dyDescent="0.25">
      <c r="A152" s="11">
        <v>400920007</v>
      </c>
      <c r="B152" s="11" t="s">
        <v>134</v>
      </c>
      <c r="C152" s="149">
        <v>3409</v>
      </c>
      <c r="D152" s="170"/>
      <c r="E152" s="258">
        <f t="shared" si="0"/>
        <v>3409</v>
      </c>
      <c r="G152" s="313"/>
      <c r="H152" s="2"/>
    </row>
    <row r="153" spans="1:8" x14ac:dyDescent="0.25">
      <c r="B153" s="10" t="s">
        <v>135</v>
      </c>
      <c r="C153" s="5">
        <v>0</v>
      </c>
      <c r="G153" s="313"/>
      <c r="H153" s="5"/>
    </row>
    <row r="154" spans="1:8" x14ac:dyDescent="0.25">
      <c r="B154" s="10" t="s">
        <v>135</v>
      </c>
      <c r="C154" s="5">
        <v>0</v>
      </c>
      <c r="G154" s="313"/>
      <c r="H154" s="5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topLeftCell="A28" workbookViewId="0">
      <selection activeCell="K42" sqref="K42"/>
    </sheetView>
  </sheetViews>
  <sheetFormatPr defaultRowHeight="15" x14ac:dyDescent="0.25"/>
  <cols>
    <col min="1" max="1" width="10" style="221" bestFit="1" customWidth="1"/>
    <col min="2" max="2" width="37.140625" style="221" bestFit="1" customWidth="1"/>
    <col min="3" max="3" width="17.7109375" style="213" bestFit="1" customWidth="1"/>
    <col min="4" max="4" width="9.140625" style="221"/>
    <col min="5" max="5" width="10" style="308" bestFit="1" customWidth="1"/>
    <col min="6" max="6" width="20.85546875" style="2" bestFit="1" customWidth="1"/>
    <col min="7" max="16384" width="9.140625" style="221"/>
  </cols>
  <sheetData>
    <row r="2" spans="1:6" x14ac:dyDescent="0.25">
      <c r="A2" s="222" t="s">
        <v>0</v>
      </c>
      <c r="B2" s="222" t="s">
        <v>1</v>
      </c>
      <c r="C2" s="214" t="s">
        <v>2</v>
      </c>
      <c r="E2" s="300"/>
      <c r="F2" s="211"/>
    </row>
    <row r="3" spans="1:6" x14ac:dyDescent="0.25">
      <c r="F3" s="211"/>
    </row>
    <row r="4" spans="1:6" x14ac:dyDescent="0.25">
      <c r="A4" s="221">
        <v>100100001</v>
      </c>
      <c r="B4" s="221" t="s">
        <v>293</v>
      </c>
      <c r="C4" s="213">
        <v>0</v>
      </c>
    </row>
    <row r="5" spans="1:6" x14ac:dyDescent="0.25">
      <c r="A5" s="221">
        <v>100100002</v>
      </c>
      <c r="B5" s="221" t="s">
        <v>3</v>
      </c>
      <c r="C5" s="213">
        <v>0</v>
      </c>
    </row>
    <row r="6" spans="1:6" x14ac:dyDescent="0.25">
      <c r="A6" s="221">
        <v>100310001</v>
      </c>
      <c r="B6" s="221" t="s">
        <v>9</v>
      </c>
      <c r="C6" s="213">
        <v>196244938.49570999</v>
      </c>
    </row>
    <row r="7" spans="1:6" x14ac:dyDescent="0.25">
      <c r="A7" s="221">
        <v>100400001</v>
      </c>
      <c r="B7" s="221" t="s">
        <v>10</v>
      </c>
      <c r="C7" s="213">
        <v>-583454.6</v>
      </c>
    </row>
    <row r="8" spans="1:6" x14ac:dyDescent="0.25">
      <c r="A8" s="221">
        <v>100500004</v>
      </c>
      <c r="B8" s="221" t="s">
        <v>16</v>
      </c>
      <c r="C8" s="213">
        <v>0</v>
      </c>
    </row>
    <row r="9" spans="1:6" x14ac:dyDescent="0.25">
      <c r="A9" s="221">
        <v>100600001</v>
      </c>
      <c r="B9" s="221" t="s">
        <v>294</v>
      </c>
      <c r="C9" s="213">
        <v>242220.27</v>
      </c>
    </row>
    <row r="10" spans="1:6" x14ac:dyDescent="0.25">
      <c r="A10" s="221">
        <v>100600004</v>
      </c>
      <c r="B10" s="221" t="s">
        <v>295</v>
      </c>
      <c r="C10" s="213">
        <v>-260552.6</v>
      </c>
    </row>
    <row r="11" spans="1:6" x14ac:dyDescent="0.25">
      <c r="A11" s="221">
        <v>100600006</v>
      </c>
      <c r="B11" s="221" t="s">
        <v>296</v>
      </c>
      <c r="C11" s="213">
        <v>-445323.73</v>
      </c>
    </row>
    <row r="12" spans="1:6" x14ac:dyDescent="0.25">
      <c r="A12" s="221">
        <v>100700004</v>
      </c>
      <c r="B12" s="221" t="s">
        <v>297</v>
      </c>
      <c r="C12" s="213">
        <v>-281.39999999999998</v>
      </c>
    </row>
    <row r="13" spans="1:6" x14ac:dyDescent="0.25">
      <c r="A13" s="221">
        <v>100700006</v>
      </c>
      <c r="B13" s="221" t="s">
        <v>298</v>
      </c>
      <c r="C13" s="213">
        <v>-12107</v>
      </c>
    </row>
    <row r="14" spans="1:6" x14ac:dyDescent="0.25">
      <c r="A14" s="221">
        <v>200200001</v>
      </c>
      <c r="B14" s="221" t="s">
        <v>54</v>
      </c>
      <c r="C14" s="213">
        <v>-202993253.434288</v>
      </c>
    </row>
    <row r="15" spans="1:6" x14ac:dyDescent="0.25">
      <c r="A15" s="221">
        <v>200200008</v>
      </c>
      <c r="B15" s="221" t="s">
        <v>59</v>
      </c>
      <c r="C15" s="213">
        <v>0</v>
      </c>
    </row>
    <row r="16" spans="1:6" x14ac:dyDescent="0.25">
      <c r="A16" s="221">
        <v>200200009</v>
      </c>
      <c r="B16" s="221" t="s">
        <v>299</v>
      </c>
      <c r="C16" s="213">
        <v>-3.5999999999999999E-3</v>
      </c>
    </row>
    <row r="17" spans="1:8" x14ac:dyDescent="0.25">
      <c r="A17" s="221">
        <v>200300002</v>
      </c>
      <c r="B17" s="221" t="s">
        <v>64</v>
      </c>
      <c r="C17" s="213">
        <v>9034</v>
      </c>
    </row>
    <row r="18" spans="1:8" x14ac:dyDescent="0.25">
      <c r="A18" s="221">
        <v>200510001</v>
      </c>
      <c r="B18" s="221" t="s">
        <v>300</v>
      </c>
      <c r="C18" s="213">
        <v>0</v>
      </c>
    </row>
    <row r="19" spans="1:8" x14ac:dyDescent="0.25">
      <c r="A19" s="221">
        <v>200700001</v>
      </c>
      <c r="B19" s="221" t="s">
        <v>78</v>
      </c>
      <c r="C19" s="213">
        <v>0</v>
      </c>
    </row>
    <row r="20" spans="1:8" x14ac:dyDescent="0.25">
      <c r="A20" s="221">
        <v>200800001</v>
      </c>
      <c r="B20" s="221" t="s">
        <v>79</v>
      </c>
      <c r="C20" s="213">
        <v>5270</v>
      </c>
    </row>
    <row r="21" spans="1:8" x14ac:dyDescent="0.25">
      <c r="A21" s="221">
        <v>200800002</v>
      </c>
      <c r="B21" s="221" t="s">
        <v>80</v>
      </c>
      <c r="C21" s="213">
        <v>12058940.205949999</v>
      </c>
    </row>
    <row r="22" spans="1:8" s="223" customFormat="1" x14ac:dyDescent="0.25">
      <c r="C22" s="216"/>
      <c r="E22" s="308"/>
      <c r="F22" s="2"/>
      <c r="H22" s="221"/>
    </row>
    <row r="23" spans="1:8" x14ac:dyDescent="0.25">
      <c r="A23" s="221">
        <v>300100001</v>
      </c>
      <c r="B23" s="221" t="s">
        <v>82</v>
      </c>
      <c r="C23" s="213">
        <v>-11951955.2441117</v>
      </c>
    </row>
    <row r="24" spans="1:8" x14ac:dyDescent="0.25">
      <c r="A24" s="221">
        <v>300100007</v>
      </c>
      <c r="B24" s="221" t="s">
        <v>301</v>
      </c>
      <c r="C24" s="213">
        <v>2615432.98</v>
      </c>
    </row>
    <row r="25" spans="1:8" x14ac:dyDescent="0.25">
      <c r="A25" s="221">
        <v>300200001</v>
      </c>
      <c r="B25" s="221" t="s">
        <v>85</v>
      </c>
      <c r="C25" s="213">
        <v>0</v>
      </c>
    </row>
    <row r="26" spans="1:8" x14ac:dyDescent="0.25">
      <c r="A26" s="221">
        <v>300200002</v>
      </c>
      <c r="B26" s="221" t="s">
        <v>86</v>
      </c>
      <c r="C26" s="213">
        <v>0</v>
      </c>
    </row>
    <row r="27" spans="1:8" x14ac:dyDescent="0.25">
      <c r="A27" s="221">
        <v>300200003</v>
      </c>
      <c r="B27" s="221" t="s">
        <v>143</v>
      </c>
      <c r="C27" s="213">
        <v>-275773.64</v>
      </c>
    </row>
    <row r="28" spans="1:8" x14ac:dyDescent="0.25">
      <c r="A28" s="221">
        <v>300200006</v>
      </c>
      <c r="B28" s="221" t="s">
        <v>88</v>
      </c>
      <c r="C28" s="213">
        <v>3985.05</v>
      </c>
    </row>
    <row r="29" spans="1:8" x14ac:dyDescent="0.25">
      <c r="A29" s="221">
        <v>300300001</v>
      </c>
      <c r="B29" s="221" t="s">
        <v>89</v>
      </c>
      <c r="C29" s="213">
        <v>0</v>
      </c>
    </row>
    <row r="30" spans="1:8" x14ac:dyDescent="0.25">
      <c r="A30" s="221">
        <v>300400001</v>
      </c>
      <c r="B30" s="221" t="s">
        <v>148</v>
      </c>
      <c r="C30" s="213">
        <v>0</v>
      </c>
    </row>
    <row r="31" spans="1:8" x14ac:dyDescent="0.25">
      <c r="A31" s="221">
        <v>300600001</v>
      </c>
      <c r="B31" s="221" t="s">
        <v>90</v>
      </c>
      <c r="C31" s="213">
        <v>400.75</v>
      </c>
    </row>
    <row r="32" spans="1:8" x14ac:dyDescent="0.25">
      <c r="A32" s="221">
        <v>300600002</v>
      </c>
      <c r="B32" s="221" t="s">
        <v>91</v>
      </c>
      <c r="C32" s="213">
        <v>-3201337.9282</v>
      </c>
    </row>
    <row r="33" spans="1:6" x14ac:dyDescent="0.25">
      <c r="A33" s="221">
        <v>400100075</v>
      </c>
      <c r="B33" s="221" t="s">
        <v>97</v>
      </c>
      <c r="C33" s="213">
        <v>500</v>
      </c>
    </row>
    <row r="34" spans="1:6" x14ac:dyDescent="0.25">
      <c r="A34" s="221">
        <v>400100080</v>
      </c>
      <c r="B34" s="221" t="s">
        <v>98</v>
      </c>
      <c r="C34" s="213">
        <v>1700</v>
      </c>
    </row>
    <row r="35" spans="1:6" x14ac:dyDescent="0.25">
      <c r="A35" s="221">
        <v>400100090</v>
      </c>
      <c r="B35" s="221" t="s">
        <v>99</v>
      </c>
      <c r="C35" s="213">
        <v>93675</v>
      </c>
    </row>
    <row r="36" spans="1:6" x14ac:dyDescent="0.25">
      <c r="A36" s="221">
        <v>400100140</v>
      </c>
      <c r="B36" s="221" t="s">
        <v>103</v>
      </c>
      <c r="C36" s="213">
        <v>2580</v>
      </c>
    </row>
    <row r="37" spans="1:6" x14ac:dyDescent="0.25">
      <c r="A37" s="221">
        <v>400300001</v>
      </c>
      <c r="B37" s="221" t="s">
        <v>106</v>
      </c>
      <c r="C37" s="213">
        <v>31446.15</v>
      </c>
    </row>
    <row r="38" spans="1:6" x14ac:dyDescent="0.25">
      <c r="A38" s="221">
        <v>400300002</v>
      </c>
      <c r="B38" s="221" t="s">
        <v>107</v>
      </c>
      <c r="C38" s="213">
        <v>91435.015580000007</v>
      </c>
    </row>
    <row r="39" spans="1:6" x14ac:dyDescent="0.25">
      <c r="A39" s="221">
        <v>400300005</v>
      </c>
      <c r="B39" s="221" t="s">
        <v>109</v>
      </c>
      <c r="C39" s="213">
        <v>1575.6</v>
      </c>
    </row>
    <row r="40" spans="1:6" x14ac:dyDescent="0.25">
      <c r="A40" s="221">
        <v>400400001</v>
      </c>
      <c r="B40" s="221" t="s">
        <v>110</v>
      </c>
      <c r="C40" s="213">
        <v>7645905.34296</v>
      </c>
    </row>
    <row r="41" spans="1:6" x14ac:dyDescent="0.25">
      <c r="A41" s="221">
        <v>400800001</v>
      </c>
      <c r="B41" s="221" t="s">
        <v>121</v>
      </c>
      <c r="C41" s="213">
        <v>378747.7</v>
      </c>
    </row>
    <row r="42" spans="1:6" x14ac:dyDescent="0.25">
      <c r="A42" s="221">
        <v>400910002</v>
      </c>
      <c r="B42" s="221" t="s">
        <v>126</v>
      </c>
      <c r="C42" s="213">
        <v>74736.12</v>
      </c>
    </row>
    <row r="43" spans="1:6" x14ac:dyDescent="0.25">
      <c r="A43" s="221">
        <v>400915001</v>
      </c>
      <c r="B43" s="221" t="s">
        <v>128</v>
      </c>
      <c r="C43" s="213">
        <v>9710</v>
      </c>
    </row>
    <row r="44" spans="1:6" x14ac:dyDescent="0.25">
      <c r="A44" s="221">
        <v>400920004</v>
      </c>
      <c r="B44" s="221" t="s">
        <v>131</v>
      </c>
      <c r="C44" s="213">
        <v>7100</v>
      </c>
    </row>
    <row r="45" spans="1:6" x14ac:dyDescent="0.25">
      <c r="A45" s="221">
        <v>400920005</v>
      </c>
      <c r="B45" s="221" t="s">
        <v>132</v>
      </c>
      <c r="C45" s="213">
        <v>204706.9</v>
      </c>
    </row>
    <row r="46" spans="1:6" x14ac:dyDescent="0.25">
      <c r="B46" s="222" t="s">
        <v>135</v>
      </c>
      <c r="C46" s="2"/>
      <c r="F46" s="21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53"/>
  <sheetViews>
    <sheetView topLeftCell="A88" workbookViewId="0">
      <selection activeCell="G88" sqref="G1:I1048576"/>
    </sheetView>
  </sheetViews>
  <sheetFormatPr defaultRowHeight="15" x14ac:dyDescent="0.25"/>
  <cols>
    <col min="1" max="1" width="10" style="12" bestFit="1" customWidth="1"/>
    <col min="2" max="2" width="53.5703125" style="12" bestFit="1" customWidth="1"/>
    <col min="3" max="3" width="17.7109375" style="13" bestFit="1" customWidth="1"/>
    <col min="4" max="4" width="19.85546875" style="12" customWidth="1"/>
    <col min="5" max="5" width="11.5703125" style="259" bestFit="1" customWidth="1"/>
    <col min="6" max="6" width="12.85546875" style="12" customWidth="1"/>
    <col min="7" max="16384" width="9.140625" style="12"/>
  </cols>
  <sheetData>
    <row r="4" spans="1:5" x14ac:dyDescent="0.25">
      <c r="C4" s="3" t="s">
        <v>303</v>
      </c>
      <c r="D4" s="3" t="s">
        <v>302</v>
      </c>
      <c r="E4" s="251" t="s">
        <v>304</v>
      </c>
    </row>
    <row r="5" spans="1:5" x14ac:dyDescent="0.25">
      <c r="A5" s="14" t="s">
        <v>0</v>
      </c>
      <c r="B5" s="14" t="s">
        <v>1</v>
      </c>
      <c r="C5" s="4" t="s">
        <v>2</v>
      </c>
      <c r="D5" s="4" t="s">
        <v>2</v>
      </c>
    </row>
    <row r="7" spans="1:5" x14ac:dyDescent="0.25">
      <c r="A7" s="12">
        <v>100100002</v>
      </c>
      <c r="B7" s="12" t="s">
        <v>3</v>
      </c>
      <c r="C7" s="13">
        <v>0</v>
      </c>
    </row>
    <row r="8" spans="1:5" x14ac:dyDescent="0.25">
      <c r="A8" s="12">
        <v>100100003</v>
      </c>
      <c r="B8" s="12" t="s">
        <v>4</v>
      </c>
      <c r="C8" s="13">
        <v>0</v>
      </c>
    </row>
    <row r="9" spans="1:5" x14ac:dyDescent="0.25">
      <c r="A9" s="12">
        <v>100100004</v>
      </c>
      <c r="B9" s="12" t="s">
        <v>5</v>
      </c>
      <c r="C9" s="13">
        <v>0</v>
      </c>
    </row>
    <row r="10" spans="1:5" x14ac:dyDescent="0.25">
      <c r="A10" s="12">
        <v>100200001</v>
      </c>
      <c r="B10" s="12" t="s">
        <v>6</v>
      </c>
      <c r="C10" s="13">
        <v>-766615.15</v>
      </c>
    </row>
    <row r="11" spans="1:5" x14ac:dyDescent="0.25">
      <c r="A11" s="12">
        <v>100200002</v>
      </c>
      <c r="B11" s="12" t="s">
        <v>7</v>
      </c>
      <c r="C11" s="13">
        <v>-221613.9</v>
      </c>
    </row>
    <row r="12" spans="1:5" x14ac:dyDescent="0.25">
      <c r="A12" s="12">
        <v>100200003</v>
      </c>
      <c r="B12" s="12" t="s">
        <v>8</v>
      </c>
      <c r="C12" s="13">
        <v>-112944.62</v>
      </c>
    </row>
    <row r="13" spans="1:5" x14ac:dyDescent="0.25">
      <c r="A13" s="12">
        <v>100310001</v>
      </c>
      <c r="B13" s="12" t="s">
        <v>9</v>
      </c>
      <c r="C13" s="13">
        <v>92528995.349299997</v>
      </c>
    </row>
    <row r="14" spans="1:5" x14ac:dyDescent="0.25">
      <c r="A14" s="12">
        <v>100400001</v>
      </c>
      <c r="B14" s="12" t="s">
        <v>10</v>
      </c>
      <c r="C14" s="13">
        <v>-2778776.86</v>
      </c>
    </row>
    <row r="15" spans="1:5" x14ac:dyDescent="0.25">
      <c r="A15" s="12">
        <v>100400002</v>
      </c>
      <c r="B15" s="12" t="s">
        <v>11</v>
      </c>
      <c r="C15" s="13">
        <v>-300000</v>
      </c>
    </row>
    <row r="16" spans="1:5" x14ac:dyDescent="0.25">
      <c r="A16" s="12">
        <v>100400003</v>
      </c>
      <c r="B16" s="12" t="s">
        <v>12</v>
      </c>
      <c r="C16" s="13">
        <v>0</v>
      </c>
    </row>
    <row r="17" spans="1:3" x14ac:dyDescent="0.25">
      <c r="A17" s="12">
        <v>100500001</v>
      </c>
      <c r="B17" s="12" t="s">
        <v>13</v>
      </c>
      <c r="C17" s="13">
        <v>0</v>
      </c>
    </row>
    <row r="18" spans="1:3" x14ac:dyDescent="0.25">
      <c r="A18" s="12">
        <v>100500002</v>
      </c>
      <c r="B18" s="12" t="s">
        <v>14</v>
      </c>
      <c r="C18" s="13">
        <v>0</v>
      </c>
    </row>
    <row r="19" spans="1:3" x14ac:dyDescent="0.25">
      <c r="A19" s="12">
        <v>100500003</v>
      </c>
      <c r="B19" s="12" t="s">
        <v>15</v>
      </c>
      <c r="C19" s="13">
        <v>0</v>
      </c>
    </row>
    <row r="20" spans="1:3" x14ac:dyDescent="0.25">
      <c r="A20" s="12">
        <v>100500004</v>
      </c>
      <c r="B20" s="12" t="s">
        <v>16</v>
      </c>
      <c r="C20" s="13">
        <v>0</v>
      </c>
    </row>
    <row r="21" spans="1:3" x14ac:dyDescent="0.25">
      <c r="A21" s="12">
        <v>100500005</v>
      </c>
      <c r="B21" s="12" t="s">
        <v>17</v>
      </c>
      <c r="C21" s="13">
        <v>0</v>
      </c>
    </row>
    <row r="22" spans="1:3" x14ac:dyDescent="0.25">
      <c r="A22" s="12">
        <v>100500006</v>
      </c>
      <c r="B22" s="12" t="s">
        <v>18</v>
      </c>
      <c r="C22" s="13">
        <v>0</v>
      </c>
    </row>
    <row r="23" spans="1:3" x14ac:dyDescent="0.25">
      <c r="A23" s="12">
        <v>100500007</v>
      </c>
      <c r="B23" s="12" t="s">
        <v>19</v>
      </c>
      <c r="C23" s="13">
        <v>0</v>
      </c>
    </row>
    <row r="24" spans="1:3" x14ac:dyDescent="0.25">
      <c r="A24" s="12">
        <v>100500008</v>
      </c>
      <c r="B24" s="12" t="s">
        <v>20</v>
      </c>
      <c r="C24" s="13">
        <v>0</v>
      </c>
    </row>
    <row r="25" spans="1:3" x14ac:dyDescent="0.25">
      <c r="A25" s="12">
        <v>100500009</v>
      </c>
      <c r="B25" s="12" t="s">
        <v>21</v>
      </c>
      <c r="C25" s="13">
        <v>0</v>
      </c>
    </row>
    <row r="26" spans="1:3" x14ac:dyDescent="0.25">
      <c r="A26" s="12">
        <v>100500010</v>
      </c>
      <c r="B26" s="12" t="s">
        <v>22</v>
      </c>
      <c r="C26" s="13">
        <v>0</v>
      </c>
    </row>
    <row r="27" spans="1:3" x14ac:dyDescent="0.25">
      <c r="A27" s="12">
        <v>100500011</v>
      </c>
      <c r="B27" s="12" t="s">
        <v>23</v>
      </c>
      <c r="C27" s="13">
        <v>0</v>
      </c>
    </row>
    <row r="28" spans="1:3" x14ac:dyDescent="0.25">
      <c r="A28" s="12">
        <v>100500012</v>
      </c>
      <c r="B28" s="12" t="s">
        <v>24</v>
      </c>
      <c r="C28" s="13">
        <v>0</v>
      </c>
    </row>
    <row r="29" spans="1:3" x14ac:dyDescent="0.25">
      <c r="A29" s="12">
        <v>100600001</v>
      </c>
      <c r="B29" s="12" t="s">
        <v>25</v>
      </c>
      <c r="C29" s="13">
        <v>24578760.350000001</v>
      </c>
    </row>
    <row r="30" spans="1:3" x14ac:dyDescent="0.25">
      <c r="A30" s="12">
        <v>100600002</v>
      </c>
      <c r="B30" s="12" t="s">
        <v>26</v>
      </c>
      <c r="C30" s="13">
        <v>17787612.98</v>
      </c>
    </row>
    <row r="31" spans="1:3" x14ac:dyDescent="0.25">
      <c r="A31" s="12">
        <v>100600003</v>
      </c>
      <c r="B31" s="12" t="s">
        <v>27</v>
      </c>
      <c r="C31" s="13">
        <v>-6041432.0999999996</v>
      </c>
    </row>
    <row r="32" spans="1:3" x14ac:dyDescent="0.25">
      <c r="A32" s="12">
        <v>100600007</v>
      </c>
      <c r="B32" s="12" t="s">
        <v>28</v>
      </c>
      <c r="C32" s="13">
        <v>-533400</v>
      </c>
    </row>
    <row r="33" spans="1:3" x14ac:dyDescent="0.25">
      <c r="A33" s="12">
        <v>100600010</v>
      </c>
      <c r="B33" s="12" t="s">
        <v>29</v>
      </c>
      <c r="C33" s="13">
        <v>148259.37</v>
      </c>
    </row>
    <row r="34" spans="1:3" x14ac:dyDescent="0.25">
      <c r="A34" s="12">
        <v>100600011</v>
      </c>
      <c r="B34" s="12" t="s">
        <v>30</v>
      </c>
      <c r="C34" s="13">
        <v>1889495</v>
      </c>
    </row>
    <row r="35" spans="1:3" x14ac:dyDescent="0.25">
      <c r="A35" s="12">
        <v>100600012</v>
      </c>
      <c r="B35" s="12" t="s">
        <v>31</v>
      </c>
      <c r="C35" s="13">
        <v>0</v>
      </c>
    </row>
    <row r="36" spans="1:3" x14ac:dyDescent="0.25">
      <c r="A36" s="12">
        <v>100600013</v>
      </c>
      <c r="B36" s="12" t="s">
        <v>32</v>
      </c>
      <c r="C36" s="13">
        <v>-770</v>
      </c>
    </row>
    <row r="37" spans="1:3" x14ac:dyDescent="0.25">
      <c r="A37" s="12">
        <v>100600014</v>
      </c>
      <c r="B37" s="12" t="s">
        <v>33</v>
      </c>
      <c r="C37" s="13">
        <v>-3193065.94</v>
      </c>
    </row>
    <row r="38" spans="1:3" x14ac:dyDescent="0.25">
      <c r="A38" s="12">
        <v>100600015</v>
      </c>
      <c r="B38" s="12" t="s">
        <v>34</v>
      </c>
      <c r="C38" s="13">
        <v>-326480.99</v>
      </c>
    </row>
    <row r="39" spans="1:3" x14ac:dyDescent="0.25">
      <c r="A39" s="12">
        <v>100600016</v>
      </c>
      <c r="B39" s="12" t="s">
        <v>146</v>
      </c>
      <c r="C39" s="13">
        <v>716.86</v>
      </c>
    </row>
    <row r="40" spans="1:3" x14ac:dyDescent="0.25">
      <c r="A40" s="12">
        <v>100600017</v>
      </c>
      <c r="B40" s="12" t="s">
        <v>147</v>
      </c>
      <c r="C40" s="13">
        <v>-640</v>
      </c>
    </row>
    <row r="41" spans="1:3" x14ac:dyDescent="0.25">
      <c r="A41" s="12">
        <v>100600020</v>
      </c>
      <c r="B41" s="12" t="s">
        <v>35</v>
      </c>
      <c r="C41" s="13">
        <v>406277.7</v>
      </c>
    </row>
    <row r="42" spans="1:3" x14ac:dyDescent="0.25">
      <c r="A42" s="12">
        <v>100600021</v>
      </c>
      <c r="B42" s="12" t="s">
        <v>36</v>
      </c>
      <c r="C42" s="13">
        <v>357355.35</v>
      </c>
    </row>
    <row r="43" spans="1:3" x14ac:dyDescent="0.25">
      <c r="A43" s="12">
        <v>100600022</v>
      </c>
      <c r="B43" s="12" t="s">
        <v>37</v>
      </c>
      <c r="C43" s="13">
        <v>-202833.44</v>
      </c>
    </row>
    <row r="44" spans="1:3" x14ac:dyDescent="0.25">
      <c r="A44" s="12">
        <v>100600023</v>
      </c>
      <c r="B44" s="12" t="s">
        <v>38</v>
      </c>
      <c r="C44" s="13">
        <v>913631.72</v>
      </c>
    </row>
    <row r="45" spans="1:3" x14ac:dyDescent="0.25">
      <c r="A45" s="12">
        <v>100600024</v>
      </c>
      <c r="B45" s="12" t="s">
        <v>39</v>
      </c>
      <c r="C45" s="13">
        <v>-1958</v>
      </c>
    </row>
    <row r="46" spans="1:3" x14ac:dyDescent="0.25">
      <c r="A46" s="12">
        <v>100600025</v>
      </c>
      <c r="B46" s="12" t="s">
        <v>40</v>
      </c>
      <c r="C46" s="13">
        <v>-1169936.6100000001</v>
      </c>
    </row>
    <row r="47" spans="1:3" x14ac:dyDescent="0.25">
      <c r="A47" s="12">
        <v>100700001</v>
      </c>
      <c r="B47" s="12" t="s">
        <v>41</v>
      </c>
      <c r="C47" s="13">
        <v>52207</v>
      </c>
    </row>
    <row r="48" spans="1:3" x14ac:dyDescent="0.25">
      <c r="A48" s="12">
        <v>100700003</v>
      </c>
      <c r="B48" s="12" t="s">
        <v>42</v>
      </c>
      <c r="C48" s="13">
        <v>349957.38</v>
      </c>
    </row>
    <row r="49" spans="1:3" x14ac:dyDescent="0.25">
      <c r="A49" s="12">
        <v>100700004</v>
      </c>
      <c r="B49" s="12" t="s">
        <v>43</v>
      </c>
      <c r="C49" s="13">
        <v>0</v>
      </c>
    </row>
    <row r="50" spans="1:3" x14ac:dyDescent="0.25">
      <c r="A50" s="12">
        <v>100700005</v>
      </c>
      <c r="B50" s="12" t="s">
        <v>44</v>
      </c>
      <c r="C50" s="13">
        <v>0</v>
      </c>
    </row>
    <row r="51" spans="1:3" x14ac:dyDescent="0.25">
      <c r="A51" s="12">
        <v>100700006</v>
      </c>
      <c r="B51" s="12" t="s">
        <v>141</v>
      </c>
      <c r="C51" s="13">
        <v>14505</v>
      </c>
    </row>
    <row r="52" spans="1:3" x14ac:dyDescent="0.25">
      <c r="A52" s="12">
        <v>100700009</v>
      </c>
      <c r="B52" s="12" t="s">
        <v>45</v>
      </c>
      <c r="C52" s="13">
        <v>0</v>
      </c>
    </row>
    <row r="53" spans="1:3" x14ac:dyDescent="0.25">
      <c r="A53" s="12">
        <v>100700010</v>
      </c>
      <c r="B53" s="12" t="s">
        <v>46</v>
      </c>
      <c r="C53" s="13">
        <v>-103982</v>
      </c>
    </row>
    <row r="54" spans="1:3" x14ac:dyDescent="0.25">
      <c r="A54" s="12">
        <v>100700011</v>
      </c>
      <c r="B54" s="12" t="s">
        <v>142</v>
      </c>
      <c r="C54" s="13">
        <v>0</v>
      </c>
    </row>
    <row r="55" spans="1:3" x14ac:dyDescent="0.25">
      <c r="A55" s="12">
        <v>100700012</v>
      </c>
      <c r="B55" s="12" t="s">
        <v>136</v>
      </c>
      <c r="C55" s="13">
        <v>486042</v>
      </c>
    </row>
    <row r="56" spans="1:3" x14ac:dyDescent="0.25">
      <c r="A56" s="12">
        <v>100700013</v>
      </c>
      <c r="B56" s="12" t="s">
        <v>47</v>
      </c>
      <c r="C56" s="13">
        <v>0</v>
      </c>
    </row>
    <row r="57" spans="1:3" x14ac:dyDescent="0.25">
      <c r="A57" s="12">
        <v>100700015</v>
      </c>
      <c r="B57" s="12" t="s">
        <v>48</v>
      </c>
      <c r="C57" s="13">
        <v>0</v>
      </c>
    </row>
    <row r="58" spans="1:3" x14ac:dyDescent="0.25">
      <c r="A58" s="12">
        <v>100700016</v>
      </c>
      <c r="B58" s="12" t="s">
        <v>49</v>
      </c>
      <c r="C58" s="13">
        <v>0</v>
      </c>
    </row>
    <row r="59" spans="1:3" x14ac:dyDescent="0.25">
      <c r="A59" s="12">
        <v>100700017</v>
      </c>
      <c r="B59" s="12" t="s">
        <v>50</v>
      </c>
      <c r="C59" s="13">
        <v>0</v>
      </c>
    </row>
    <row r="60" spans="1:3" x14ac:dyDescent="0.25">
      <c r="A60" s="12">
        <v>100700018</v>
      </c>
      <c r="B60" s="12" t="s">
        <v>51</v>
      </c>
      <c r="C60" s="13">
        <v>0</v>
      </c>
    </row>
    <row r="61" spans="1:3" x14ac:dyDescent="0.25">
      <c r="A61" s="12">
        <v>100700020</v>
      </c>
      <c r="B61" s="12" t="s">
        <v>52</v>
      </c>
      <c r="C61" s="13">
        <v>0</v>
      </c>
    </row>
    <row r="62" spans="1:3" x14ac:dyDescent="0.25">
      <c r="A62" s="12">
        <v>100700021</v>
      </c>
      <c r="B62" s="12" t="s">
        <v>53</v>
      </c>
      <c r="C62" s="13">
        <v>0</v>
      </c>
    </row>
    <row r="63" spans="1:3" x14ac:dyDescent="0.25">
      <c r="A63" s="12">
        <v>200200001</v>
      </c>
      <c r="B63" s="12" t="s">
        <v>54</v>
      </c>
      <c r="C63" s="13">
        <v>-49645185.448299997</v>
      </c>
    </row>
    <row r="64" spans="1:3" x14ac:dyDescent="0.25">
      <c r="A64" s="12">
        <v>200200002</v>
      </c>
      <c r="B64" s="12" t="s">
        <v>55</v>
      </c>
      <c r="C64" s="13">
        <v>0</v>
      </c>
    </row>
    <row r="65" spans="1:3" x14ac:dyDescent="0.25">
      <c r="A65" s="12">
        <v>200200003</v>
      </c>
      <c r="B65" s="12" t="s">
        <v>56</v>
      </c>
      <c r="C65" s="13">
        <v>0</v>
      </c>
    </row>
    <row r="66" spans="1:3" x14ac:dyDescent="0.25">
      <c r="A66" s="12">
        <v>200200004</v>
      </c>
      <c r="B66" s="12" t="s">
        <v>57</v>
      </c>
      <c r="C66" s="13">
        <v>0</v>
      </c>
    </row>
    <row r="67" spans="1:3" x14ac:dyDescent="0.25">
      <c r="A67" s="12">
        <v>200200007</v>
      </c>
      <c r="B67" s="12" t="s">
        <v>58</v>
      </c>
      <c r="C67" s="13">
        <v>0</v>
      </c>
    </row>
    <row r="68" spans="1:3" x14ac:dyDescent="0.25">
      <c r="A68" s="12">
        <v>200200008</v>
      </c>
      <c r="B68" s="12" t="s">
        <v>59</v>
      </c>
      <c r="C68" s="13">
        <v>0</v>
      </c>
    </row>
    <row r="69" spans="1:3" x14ac:dyDescent="0.25">
      <c r="A69" s="12">
        <v>200200009</v>
      </c>
      <c r="B69" s="12" t="s">
        <v>60</v>
      </c>
      <c r="C69" s="13">
        <v>-1628637.0554</v>
      </c>
    </row>
    <row r="70" spans="1:3" x14ac:dyDescent="0.25">
      <c r="A70" s="12">
        <v>200200010</v>
      </c>
      <c r="B70" s="12" t="s">
        <v>61</v>
      </c>
      <c r="C70" s="13">
        <v>4</v>
      </c>
    </row>
    <row r="71" spans="1:3" x14ac:dyDescent="0.25">
      <c r="A71" s="12">
        <v>200220001</v>
      </c>
      <c r="B71" s="12" t="s">
        <v>62</v>
      </c>
      <c r="C71" s="13">
        <v>0</v>
      </c>
    </row>
    <row r="72" spans="1:3" x14ac:dyDescent="0.25">
      <c r="A72" s="12">
        <v>200300001</v>
      </c>
      <c r="B72" s="12" t="s">
        <v>63</v>
      </c>
      <c r="C72" s="13">
        <v>0</v>
      </c>
    </row>
    <row r="73" spans="1:3" x14ac:dyDescent="0.25">
      <c r="A73" s="12">
        <v>200300002</v>
      </c>
      <c r="B73" s="12" t="s">
        <v>64</v>
      </c>
      <c r="C73" s="13">
        <v>569688.27</v>
      </c>
    </row>
    <row r="74" spans="1:3" x14ac:dyDescent="0.25">
      <c r="A74" s="12">
        <v>200300003</v>
      </c>
      <c r="B74" s="12" t="s">
        <v>65</v>
      </c>
      <c r="C74" s="13">
        <v>0</v>
      </c>
    </row>
    <row r="75" spans="1:3" x14ac:dyDescent="0.25">
      <c r="A75" s="12">
        <v>200400001</v>
      </c>
      <c r="B75" s="12" t="s">
        <v>66</v>
      </c>
      <c r="C75" s="13">
        <v>-49063</v>
      </c>
    </row>
    <row r="76" spans="1:3" x14ac:dyDescent="0.25">
      <c r="A76" s="12">
        <v>200400002</v>
      </c>
      <c r="B76" s="12" t="s">
        <v>67</v>
      </c>
      <c r="C76" s="13">
        <v>0</v>
      </c>
    </row>
    <row r="77" spans="1:3" x14ac:dyDescent="0.25">
      <c r="A77" s="12">
        <v>200400003</v>
      </c>
      <c r="B77" s="12" t="s">
        <v>68</v>
      </c>
    </row>
    <row r="78" spans="1:3" x14ac:dyDescent="0.25">
      <c r="A78" s="12">
        <v>200400004</v>
      </c>
      <c r="B78" s="12" t="s">
        <v>69</v>
      </c>
    </row>
    <row r="79" spans="1:3" x14ac:dyDescent="0.25">
      <c r="A79" s="12">
        <v>200400005</v>
      </c>
      <c r="B79" s="12" t="s">
        <v>70</v>
      </c>
    </row>
    <row r="80" spans="1:3" x14ac:dyDescent="0.25">
      <c r="A80" s="12">
        <v>200400006</v>
      </c>
      <c r="B80" s="12" t="s">
        <v>71</v>
      </c>
    </row>
    <row r="81" spans="1:6" x14ac:dyDescent="0.25">
      <c r="A81" s="12">
        <v>200400007</v>
      </c>
      <c r="B81" s="12" t="s">
        <v>72</v>
      </c>
    </row>
    <row r="82" spans="1:6" x14ac:dyDescent="0.25">
      <c r="A82" s="12">
        <v>200400011</v>
      </c>
      <c r="B82" s="12" t="s">
        <v>73</v>
      </c>
      <c r="C82" s="13">
        <v>474983.75</v>
      </c>
    </row>
    <row r="83" spans="1:6" x14ac:dyDescent="0.25">
      <c r="A83" s="12">
        <v>200400014</v>
      </c>
      <c r="B83" s="12" t="s">
        <v>74</v>
      </c>
      <c r="C83" s="13">
        <v>0</v>
      </c>
    </row>
    <row r="84" spans="1:6" x14ac:dyDescent="0.25">
      <c r="A84" s="12">
        <v>200510001</v>
      </c>
      <c r="B84" s="12" t="s">
        <v>75</v>
      </c>
      <c r="C84" s="13">
        <v>0</v>
      </c>
    </row>
    <row r="85" spans="1:6" x14ac:dyDescent="0.25">
      <c r="A85" s="12">
        <v>200510010</v>
      </c>
      <c r="B85" s="12" t="s">
        <v>76</v>
      </c>
      <c r="C85" s="13">
        <v>0</v>
      </c>
    </row>
    <row r="86" spans="1:6" x14ac:dyDescent="0.25">
      <c r="A86" s="12">
        <v>200600001</v>
      </c>
      <c r="B86" s="12" t="s">
        <v>77</v>
      </c>
      <c r="C86" s="13">
        <v>0</v>
      </c>
    </row>
    <row r="87" spans="1:6" x14ac:dyDescent="0.25">
      <c r="A87" s="12">
        <v>200700001</v>
      </c>
      <c r="B87" s="12" t="s">
        <v>78</v>
      </c>
      <c r="C87" s="13">
        <v>0</v>
      </c>
    </row>
    <row r="88" spans="1:6" x14ac:dyDescent="0.25">
      <c r="A88" s="12">
        <v>200800001</v>
      </c>
      <c r="B88" s="12" t="s">
        <v>79</v>
      </c>
      <c r="C88" s="13">
        <v>444514.94</v>
      </c>
    </row>
    <row r="89" spans="1:6" x14ac:dyDescent="0.25">
      <c r="A89" s="12">
        <v>200800002</v>
      </c>
      <c r="B89" s="12" t="s">
        <v>80</v>
      </c>
      <c r="C89" s="13">
        <v>-4109709.9616999999</v>
      </c>
    </row>
    <row r="90" spans="1:6" x14ac:dyDescent="0.25">
      <c r="A90" s="12">
        <v>200800003</v>
      </c>
      <c r="B90" s="12" t="s">
        <v>81</v>
      </c>
      <c r="C90" s="13">
        <v>0</v>
      </c>
    </row>
    <row r="91" spans="1:6" s="160" customFormat="1" x14ac:dyDescent="0.25">
      <c r="C91" s="161"/>
      <c r="E91" s="259"/>
    </row>
    <row r="92" spans="1:6" s="162" customFormat="1" x14ac:dyDescent="0.25">
      <c r="A92" s="162">
        <v>300100001</v>
      </c>
      <c r="B92" s="162" t="s">
        <v>82</v>
      </c>
      <c r="C92" s="163">
        <v>-2794228.3986</v>
      </c>
      <c r="D92" s="227">
        <f>VLOOKUP(A$92:A$152,'UN MAY'!A$26:C$48,3,0)</f>
        <v>-14859253.3544711</v>
      </c>
      <c r="E92" s="267">
        <f>C92+D92</f>
        <v>-17653481.7530711</v>
      </c>
      <c r="F92" s="227"/>
    </row>
    <row r="93" spans="1:6" s="162" customFormat="1" x14ac:dyDescent="0.25">
      <c r="A93" s="162">
        <v>300100003</v>
      </c>
      <c r="B93" s="162" t="s">
        <v>83</v>
      </c>
      <c r="C93" s="163">
        <v>-455686.6</v>
      </c>
      <c r="D93" s="170"/>
      <c r="E93" s="267">
        <f t="shared" ref="E93:E152" si="0">C93+D93</f>
        <v>-455686.6</v>
      </c>
      <c r="F93" s="227"/>
    </row>
    <row r="94" spans="1:6" s="162" customFormat="1" x14ac:dyDescent="0.25">
      <c r="A94" s="162">
        <v>300100007</v>
      </c>
      <c r="B94" s="162" t="s">
        <v>84</v>
      </c>
      <c r="C94" s="163">
        <v>-82506459.269999996</v>
      </c>
      <c r="D94" s="227">
        <f>VLOOKUP(A$92:A$152,'UN MAY'!A$26:C$48,3,0)</f>
        <v>-689856.86</v>
      </c>
      <c r="E94" s="267">
        <f t="shared" si="0"/>
        <v>-83196316.129999995</v>
      </c>
      <c r="F94" s="227"/>
    </row>
    <row r="95" spans="1:6" s="162" customFormat="1" x14ac:dyDescent="0.25">
      <c r="A95" s="162">
        <v>300200001</v>
      </c>
      <c r="B95" s="162" t="s">
        <v>85</v>
      </c>
      <c r="C95" s="163">
        <v>-3443.1968999999999</v>
      </c>
      <c r="D95" s="227">
        <f>VLOOKUP(A$92:A$152,'UN MAY'!A$26:C$48,3,0)</f>
        <v>-1.06</v>
      </c>
      <c r="E95" s="267">
        <f t="shared" si="0"/>
        <v>-3444.2568999999999</v>
      </c>
      <c r="F95" s="227"/>
    </row>
    <row r="96" spans="1:6" s="162" customFormat="1" x14ac:dyDescent="0.25">
      <c r="A96" s="162">
        <v>300200002</v>
      </c>
      <c r="B96" s="162" t="s">
        <v>86</v>
      </c>
      <c r="C96" s="163">
        <v>-3108638.1</v>
      </c>
      <c r="D96" s="227">
        <f>VLOOKUP(A$92:A$152,'UN MAY'!A$26:C$48,3,0)</f>
        <v>0</v>
      </c>
      <c r="E96" s="267">
        <f t="shared" si="0"/>
        <v>-3108638.1</v>
      </c>
      <c r="F96" s="227"/>
    </row>
    <row r="97" spans="1:6" s="162" customFormat="1" x14ac:dyDescent="0.25">
      <c r="A97" s="162">
        <v>300200003</v>
      </c>
      <c r="B97" s="162" t="s">
        <v>143</v>
      </c>
      <c r="C97" s="163">
        <v>0</v>
      </c>
      <c r="D97" s="227">
        <f>VLOOKUP(A$92:A$152,'UN MAY'!A$26:C$48,3,0)</f>
        <v>-109720.66</v>
      </c>
      <c r="E97" s="267">
        <f t="shared" si="0"/>
        <v>-109720.66</v>
      </c>
      <c r="F97" s="227"/>
    </row>
    <row r="98" spans="1:6" s="162" customFormat="1" x14ac:dyDescent="0.25">
      <c r="A98" s="162">
        <v>300200005</v>
      </c>
      <c r="B98" s="162" t="s">
        <v>87</v>
      </c>
      <c r="C98" s="163">
        <v>-161672.62</v>
      </c>
      <c r="D98" s="170"/>
      <c r="E98" s="267">
        <f t="shared" si="0"/>
        <v>-161672.62</v>
      </c>
      <c r="F98" s="227"/>
    </row>
    <row r="99" spans="1:6" s="162" customFormat="1" x14ac:dyDescent="0.25">
      <c r="A99" s="162">
        <v>300200006</v>
      </c>
      <c r="B99" s="162" t="s">
        <v>88</v>
      </c>
      <c r="C99" s="163">
        <v>270</v>
      </c>
      <c r="D99" s="227">
        <f>VLOOKUP(A$92:A$152,'UN MAY'!A$26:C$48,3,0)</f>
        <v>0</v>
      </c>
      <c r="E99" s="267">
        <f t="shared" si="0"/>
        <v>270</v>
      </c>
      <c r="F99" s="227"/>
    </row>
    <row r="100" spans="1:6" s="162" customFormat="1" x14ac:dyDescent="0.25">
      <c r="A100" s="162">
        <v>300300001</v>
      </c>
      <c r="B100" s="162" t="s">
        <v>89</v>
      </c>
      <c r="C100" s="163">
        <v>-78918.02</v>
      </c>
      <c r="D100" s="227">
        <f>VLOOKUP(A$92:A$152,'UN MAY'!A$26:C$48,3,0)</f>
        <v>-6388.8621000000003</v>
      </c>
      <c r="E100" s="267">
        <f t="shared" si="0"/>
        <v>-85306.882100000003</v>
      </c>
      <c r="F100" s="227"/>
    </row>
    <row r="101" spans="1:6" s="162" customFormat="1" x14ac:dyDescent="0.25">
      <c r="A101" s="162">
        <v>300400001</v>
      </c>
      <c r="B101" s="162" t="s">
        <v>148</v>
      </c>
      <c r="C101" s="163">
        <v>-314.55</v>
      </c>
      <c r="D101" s="227">
        <f>VLOOKUP(A$92:A$152,'UN MAY'!A$26:C$48,3,0)</f>
        <v>0</v>
      </c>
      <c r="E101" s="267">
        <f t="shared" si="0"/>
        <v>-314.55</v>
      </c>
      <c r="F101" s="227"/>
    </row>
    <row r="102" spans="1:6" s="162" customFormat="1" x14ac:dyDescent="0.25">
      <c r="A102" s="162">
        <v>300600001</v>
      </c>
      <c r="B102" s="162" t="s">
        <v>90</v>
      </c>
      <c r="C102" s="163">
        <v>-101279.85</v>
      </c>
      <c r="D102" s="227">
        <f>VLOOKUP(A$92:A$152,'UN MAY'!A$26:C$48,3,0)</f>
        <v>-16519.080000000002</v>
      </c>
      <c r="E102" s="267">
        <f t="shared" si="0"/>
        <v>-117798.93000000001</v>
      </c>
      <c r="F102" s="227"/>
    </row>
    <row r="103" spans="1:6" s="162" customFormat="1" x14ac:dyDescent="0.25">
      <c r="A103" s="162">
        <v>300600002</v>
      </c>
      <c r="B103" s="162" t="s">
        <v>91</v>
      </c>
      <c r="C103" s="163">
        <v>-6182783.6075999998</v>
      </c>
      <c r="D103" s="227">
        <f>VLOOKUP(A$92:A$152,'UN MAY'!A$26:C$48,3,0)</f>
        <v>-3713543.94</v>
      </c>
      <c r="E103" s="267">
        <f t="shared" si="0"/>
        <v>-9896327.5475999992</v>
      </c>
      <c r="F103" s="227"/>
    </row>
    <row r="104" spans="1:6" x14ac:dyDescent="0.25">
      <c r="A104" s="12">
        <v>400100010</v>
      </c>
      <c r="B104" s="12" t="s">
        <v>144</v>
      </c>
      <c r="C104" s="13">
        <v>0</v>
      </c>
      <c r="D104" s="170"/>
      <c r="E104" s="260">
        <f t="shared" si="0"/>
        <v>0</v>
      </c>
      <c r="F104" s="149"/>
    </row>
    <row r="105" spans="1:6" x14ac:dyDescent="0.25">
      <c r="A105" s="12">
        <v>400100011</v>
      </c>
      <c r="B105" s="12" t="s">
        <v>92</v>
      </c>
      <c r="C105" s="13">
        <v>112480</v>
      </c>
      <c r="D105" s="170"/>
      <c r="E105" s="260">
        <f t="shared" si="0"/>
        <v>112480</v>
      </c>
      <c r="F105" s="149"/>
    </row>
    <row r="106" spans="1:6" x14ac:dyDescent="0.25">
      <c r="A106" s="12">
        <v>400100020</v>
      </c>
      <c r="B106" s="12" t="s">
        <v>93</v>
      </c>
      <c r="C106" s="13">
        <v>6683.33</v>
      </c>
      <c r="D106" s="170"/>
      <c r="E106" s="260">
        <f t="shared" si="0"/>
        <v>6683.33</v>
      </c>
      <c r="F106" s="149"/>
    </row>
    <row r="107" spans="1:6" x14ac:dyDescent="0.25">
      <c r="A107" s="12">
        <v>400100030</v>
      </c>
      <c r="B107" s="12" t="s">
        <v>94</v>
      </c>
      <c r="C107" s="13">
        <v>63133.33</v>
      </c>
      <c r="D107" s="170"/>
      <c r="E107" s="260">
        <f t="shared" si="0"/>
        <v>63133.33</v>
      </c>
      <c r="F107" s="149"/>
    </row>
    <row r="108" spans="1:6" x14ac:dyDescent="0.25">
      <c r="A108" s="12">
        <v>400100050</v>
      </c>
      <c r="B108" s="12" t="s">
        <v>95</v>
      </c>
      <c r="C108" s="13">
        <v>14099.4</v>
      </c>
      <c r="D108" s="170"/>
      <c r="E108" s="260">
        <f t="shared" si="0"/>
        <v>14099.4</v>
      </c>
      <c r="F108" s="149"/>
    </row>
    <row r="109" spans="1:6" x14ac:dyDescent="0.25">
      <c r="A109" s="12">
        <v>400100070</v>
      </c>
      <c r="B109" s="12" t="s">
        <v>96</v>
      </c>
      <c r="C109" s="13">
        <v>262410.83</v>
      </c>
      <c r="D109" s="170"/>
      <c r="E109" s="260">
        <f t="shared" si="0"/>
        <v>262410.83</v>
      </c>
      <c r="F109" s="149"/>
    </row>
    <row r="110" spans="1:6" x14ac:dyDescent="0.25">
      <c r="A110" s="12">
        <v>400100075</v>
      </c>
      <c r="B110" s="12" t="s">
        <v>97</v>
      </c>
      <c r="C110" s="13">
        <v>90467</v>
      </c>
      <c r="D110" s="227">
        <f>VLOOKUP(A$92:A$152,'UN MAY'!A$26:C$48,3,0)</f>
        <v>0</v>
      </c>
      <c r="E110" s="260">
        <f t="shared" si="0"/>
        <v>90467</v>
      </c>
      <c r="F110" s="149"/>
    </row>
    <row r="111" spans="1:6" x14ac:dyDescent="0.25">
      <c r="A111" s="12">
        <v>400100080</v>
      </c>
      <c r="B111" s="12" t="s">
        <v>98</v>
      </c>
      <c r="C111" s="13">
        <v>954686.42</v>
      </c>
      <c r="D111" s="227">
        <f>VLOOKUP(A$92:A$152,'UN MAY'!A$26:C$48,3,0)</f>
        <v>5350</v>
      </c>
      <c r="E111" s="260">
        <f t="shared" si="0"/>
        <v>960036.42</v>
      </c>
      <c r="F111" s="149"/>
    </row>
    <row r="112" spans="1:6" x14ac:dyDescent="0.25">
      <c r="A112" s="12">
        <v>400100090</v>
      </c>
      <c r="B112" s="12" t="s">
        <v>99</v>
      </c>
      <c r="C112" s="13">
        <v>234151.86</v>
      </c>
      <c r="D112" s="227">
        <f>VLOOKUP(A$92:A$152,'UN MAY'!A$26:C$48,3,0)</f>
        <v>117092</v>
      </c>
      <c r="E112" s="260">
        <f t="shared" si="0"/>
        <v>351243.86</v>
      </c>
      <c r="F112" s="149"/>
    </row>
    <row r="113" spans="1:6" x14ac:dyDescent="0.25">
      <c r="A113" s="12">
        <v>400100110</v>
      </c>
      <c r="B113" s="12" t="s">
        <v>100</v>
      </c>
      <c r="C113" s="13">
        <v>0</v>
      </c>
      <c r="D113" s="170"/>
      <c r="E113" s="260">
        <f t="shared" si="0"/>
        <v>0</v>
      </c>
      <c r="F113" s="149"/>
    </row>
    <row r="114" spans="1:6" x14ac:dyDescent="0.25">
      <c r="A114" s="12">
        <v>400100120</v>
      </c>
      <c r="B114" s="12" t="s">
        <v>101</v>
      </c>
      <c r="C114" s="13">
        <v>115500</v>
      </c>
      <c r="D114" s="170"/>
      <c r="E114" s="260">
        <f t="shared" si="0"/>
        <v>115500</v>
      </c>
    </row>
    <row r="115" spans="1:6" x14ac:dyDescent="0.25">
      <c r="A115" s="12">
        <v>400100130</v>
      </c>
      <c r="B115" s="12" t="s">
        <v>102</v>
      </c>
      <c r="C115" s="13">
        <v>91904.16</v>
      </c>
      <c r="D115" s="170"/>
      <c r="E115" s="260">
        <f t="shared" si="0"/>
        <v>91904.16</v>
      </c>
    </row>
    <row r="116" spans="1:6" x14ac:dyDescent="0.25">
      <c r="A116" s="12">
        <v>400100140</v>
      </c>
      <c r="B116" s="12" t="s">
        <v>103</v>
      </c>
      <c r="C116" s="13">
        <v>9360</v>
      </c>
      <c r="D116" s="227">
        <f>VLOOKUP(A$92:A$152,'UN MAY'!A$26:C$48,3,0)</f>
        <v>1440</v>
      </c>
      <c r="E116" s="260">
        <f t="shared" si="0"/>
        <v>10800</v>
      </c>
    </row>
    <row r="117" spans="1:6" x14ac:dyDescent="0.25">
      <c r="A117" s="12">
        <v>400200001</v>
      </c>
      <c r="B117" s="12" t="s">
        <v>104</v>
      </c>
      <c r="C117" s="13">
        <v>0</v>
      </c>
      <c r="D117" s="170"/>
      <c r="E117" s="260">
        <f t="shared" si="0"/>
        <v>0</v>
      </c>
    </row>
    <row r="118" spans="1:6" x14ac:dyDescent="0.25">
      <c r="A118" s="12">
        <v>400200002</v>
      </c>
      <c r="B118" s="12" t="s">
        <v>105</v>
      </c>
      <c r="C118" s="13">
        <v>639914.55000000005</v>
      </c>
      <c r="D118" s="170"/>
      <c r="E118" s="260">
        <f t="shared" si="0"/>
        <v>639914.55000000005</v>
      </c>
    </row>
    <row r="119" spans="1:6" x14ac:dyDescent="0.25">
      <c r="A119" s="12">
        <v>400200003</v>
      </c>
      <c r="B119" s="12" t="s">
        <v>137</v>
      </c>
      <c r="C119" s="13">
        <v>0</v>
      </c>
      <c r="D119" s="170"/>
      <c r="E119" s="260">
        <f t="shared" si="0"/>
        <v>0</v>
      </c>
    </row>
    <row r="120" spans="1:6" x14ac:dyDescent="0.25">
      <c r="A120" s="12">
        <v>400300001</v>
      </c>
      <c r="B120" s="12" t="s">
        <v>106</v>
      </c>
      <c r="C120" s="13">
        <v>217927.75</v>
      </c>
      <c r="D120" s="227">
        <f>VLOOKUP(A$92:A$152,'UN MAY'!A$26:C$48,3,0)</f>
        <v>40118.559999999998</v>
      </c>
      <c r="E120" s="260">
        <f t="shared" si="0"/>
        <v>258046.31</v>
      </c>
    </row>
    <row r="121" spans="1:6" x14ac:dyDescent="0.25">
      <c r="A121" s="12">
        <v>400300002</v>
      </c>
      <c r="B121" s="12" t="s">
        <v>107</v>
      </c>
      <c r="C121" s="13">
        <v>136437.06</v>
      </c>
      <c r="D121" s="227">
        <f>VLOOKUP(A$92:A$152,'UN MAY'!A$26:C$48,3,0)</f>
        <v>-11579.8315</v>
      </c>
      <c r="E121" s="260">
        <f t="shared" si="0"/>
        <v>124857.2285</v>
      </c>
    </row>
    <row r="122" spans="1:6" x14ac:dyDescent="0.25">
      <c r="A122" s="12">
        <v>400300003</v>
      </c>
      <c r="B122" s="12" t="s">
        <v>108</v>
      </c>
      <c r="C122" s="13">
        <v>1371.64</v>
      </c>
      <c r="D122" s="170"/>
      <c r="E122" s="260">
        <f t="shared" si="0"/>
        <v>1371.64</v>
      </c>
    </row>
    <row r="123" spans="1:6" x14ac:dyDescent="0.25">
      <c r="A123" s="12">
        <v>400300005</v>
      </c>
      <c r="B123" s="12" t="s">
        <v>109</v>
      </c>
      <c r="C123" s="13">
        <v>734311.31</v>
      </c>
      <c r="D123" s="227">
        <f>VLOOKUP(A$92:A$152,'UN MAY'!A$26:C$48,3,0)</f>
        <v>0</v>
      </c>
      <c r="E123" s="260">
        <f t="shared" si="0"/>
        <v>734311.31</v>
      </c>
    </row>
    <row r="124" spans="1:6" x14ac:dyDescent="0.25">
      <c r="A124" s="12">
        <v>400400001</v>
      </c>
      <c r="B124" s="12" t="s">
        <v>110</v>
      </c>
      <c r="C124" s="13">
        <v>899160.25919999997</v>
      </c>
      <c r="D124" s="227">
        <f>VLOOKUP(A$92:A$152,'UN MAY'!A$26:C$48,3,0)</f>
        <v>7605869.5375899998</v>
      </c>
      <c r="E124" s="260">
        <f t="shared" si="0"/>
        <v>8505029.7967900001</v>
      </c>
    </row>
    <row r="125" spans="1:6" x14ac:dyDescent="0.25">
      <c r="A125" s="12">
        <v>400400003</v>
      </c>
      <c r="B125" s="12" t="s">
        <v>111</v>
      </c>
      <c r="C125" s="13">
        <v>0</v>
      </c>
      <c r="D125" s="170"/>
      <c r="E125" s="260">
        <f t="shared" si="0"/>
        <v>0</v>
      </c>
    </row>
    <row r="126" spans="1:6" x14ac:dyDescent="0.25">
      <c r="A126" s="12">
        <v>400400004</v>
      </c>
      <c r="B126" s="12" t="s">
        <v>112</v>
      </c>
      <c r="C126" s="13">
        <v>0</v>
      </c>
      <c r="D126" s="170"/>
      <c r="E126" s="260">
        <f t="shared" si="0"/>
        <v>0</v>
      </c>
    </row>
    <row r="127" spans="1:6" x14ac:dyDescent="0.25">
      <c r="A127" s="12">
        <v>400500001</v>
      </c>
      <c r="B127" s="12" t="s">
        <v>113</v>
      </c>
      <c r="C127" s="13">
        <v>766615.15</v>
      </c>
      <c r="D127" s="170"/>
      <c r="E127" s="260">
        <f t="shared" si="0"/>
        <v>766615.15</v>
      </c>
    </row>
    <row r="128" spans="1:6" x14ac:dyDescent="0.25">
      <c r="A128" s="12">
        <v>400500002</v>
      </c>
      <c r="B128" s="12" t="s">
        <v>114</v>
      </c>
      <c r="C128" s="13">
        <v>221613.9</v>
      </c>
      <c r="D128" s="170"/>
      <c r="E128" s="260">
        <f t="shared" si="0"/>
        <v>221613.9</v>
      </c>
    </row>
    <row r="129" spans="1:5" x14ac:dyDescent="0.25">
      <c r="A129" s="12">
        <v>400500003</v>
      </c>
      <c r="B129" s="12" t="s">
        <v>115</v>
      </c>
      <c r="C129" s="13">
        <v>112944.62</v>
      </c>
      <c r="D129" s="170"/>
      <c r="E129" s="260">
        <f t="shared" si="0"/>
        <v>112944.62</v>
      </c>
    </row>
    <row r="130" spans="1:5" x14ac:dyDescent="0.25">
      <c r="A130" s="12">
        <v>400700001</v>
      </c>
      <c r="B130" s="12" t="s">
        <v>116</v>
      </c>
      <c r="C130" s="13">
        <v>1157</v>
      </c>
      <c r="D130" s="170"/>
      <c r="E130" s="260">
        <f t="shared" si="0"/>
        <v>1157</v>
      </c>
    </row>
    <row r="131" spans="1:5" x14ac:dyDescent="0.25">
      <c r="A131" s="12">
        <v>400700003</v>
      </c>
      <c r="B131" s="12" t="s">
        <v>117</v>
      </c>
      <c r="C131" s="13">
        <v>106650</v>
      </c>
      <c r="D131" s="170"/>
      <c r="E131" s="260">
        <f t="shared" si="0"/>
        <v>106650</v>
      </c>
    </row>
    <row r="132" spans="1:5" x14ac:dyDescent="0.25">
      <c r="A132" s="12">
        <v>400700004</v>
      </c>
      <c r="B132" s="12" t="s">
        <v>118</v>
      </c>
      <c r="C132" s="13">
        <v>375766.67</v>
      </c>
      <c r="D132" s="170"/>
      <c r="E132" s="260">
        <f t="shared" si="0"/>
        <v>375766.67</v>
      </c>
    </row>
    <row r="133" spans="1:5" x14ac:dyDescent="0.25">
      <c r="A133" s="12">
        <v>400700005</v>
      </c>
      <c r="B133" s="12" t="s">
        <v>119</v>
      </c>
      <c r="C133" s="13">
        <v>239752</v>
      </c>
      <c r="D133" s="170"/>
      <c r="E133" s="260">
        <f t="shared" si="0"/>
        <v>239752</v>
      </c>
    </row>
    <row r="134" spans="1:5" x14ac:dyDescent="0.25">
      <c r="A134" s="12">
        <v>400750001</v>
      </c>
      <c r="B134" s="12" t="s">
        <v>120</v>
      </c>
      <c r="C134" s="13">
        <v>200</v>
      </c>
      <c r="D134" s="170"/>
      <c r="E134" s="260">
        <f t="shared" si="0"/>
        <v>200</v>
      </c>
    </row>
    <row r="135" spans="1:5" x14ac:dyDescent="0.25">
      <c r="A135" s="12">
        <v>400750002</v>
      </c>
      <c r="B135" s="12" t="s">
        <v>138</v>
      </c>
      <c r="C135" s="13">
        <v>8900</v>
      </c>
      <c r="D135" s="170"/>
      <c r="E135" s="260">
        <f t="shared" si="0"/>
        <v>8900</v>
      </c>
    </row>
    <row r="136" spans="1:5" x14ac:dyDescent="0.25">
      <c r="A136" s="12">
        <v>400800001</v>
      </c>
      <c r="B136" s="12" t="s">
        <v>121</v>
      </c>
      <c r="C136" s="13">
        <v>845687.19</v>
      </c>
      <c r="D136" s="227">
        <f>VLOOKUP(A$92:A$152,'UN MAY'!A$26:C$48,3,0)</f>
        <v>378747.7</v>
      </c>
      <c r="E136" s="260">
        <f t="shared" si="0"/>
        <v>1224434.8899999999</v>
      </c>
    </row>
    <row r="137" spans="1:5" x14ac:dyDescent="0.25">
      <c r="A137" s="12">
        <v>400800003</v>
      </c>
      <c r="B137" s="12" t="s">
        <v>122</v>
      </c>
      <c r="C137" s="13">
        <v>1640</v>
      </c>
      <c r="D137" s="170"/>
      <c r="E137" s="260">
        <f t="shared" si="0"/>
        <v>1640</v>
      </c>
    </row>
    <row r="138" spans="1:5" x14ac:dyDescent="0.25">
      <c r="A138" s="12">
        <v>400900001</v>
      </c>
      <c r="B138" s="12" t="s">
        <v>123</v>
      </c>
      <c r="C138" s="13">
        <v>0</v>
      </c>
      <c r="D138" s="170"/>
      <c r="E138" s="260">
        <f t="shared" si="0"/>
        <v>0</v>
      </c>
    </row>
    <row r="139" spans="1:5" x14ac:dyDescent="0.25">
      <c r="A139" s="12">
        <v>400900002</v>
      </c>
      <c r="B139" s="12" t="s">
        <v>124</v>
      </c>
      <c r="C139" s="13">
        <v>15954354</v>
      </c>
      <c r="D139" s="170"/>
      <c r="E139" s="260">
        <f t="shared" si="0"/>
        <v>15954354</v>
      </c>
    </row>
    <row r="140" spans="1:5" x14ac:dyDescent="0.25">
      <c r="A140" s="12">
        <v>400910001</v>
      </c>
      <c r="B140" s="12" t="s">
        <v>125</v>
      </c>
      <c r="C140" s="13">
        <v>67869</v>
      </c>
      <c r="D140" s="170"/>
      <c r="E140" s="260">
        <f t="shared" si="0"/>
        <v>67869</v>
      </c>
    </row>
    <row r="141" spans="1:5" x14ac:dyDescent="0.25">
      <c r="A141" s="12">
        <v>400910002</v>
      </c>
      <c r="B141" s="12" t="s">
        <v>126</v>
      </c>
      <c r="C141" s="13">
        <v>281609</v>
      </c>
      <c r="D141" s="227">
        <f>VLOOKUP(A$92:A$152,'UN MAY'!A$26:C$48,3,0)</f>
        <v>83682.399999999994</v>
      </c>
      <c r="E141" s="260">
        <f t="shared" si="0"/>
        <v>365291.4</v>
      </c>
    </row>
    <row r="142" spans="1:5" x14ac:dyDescent="0.25">
      <c r="A142" s="12">
        <v>400910003</v>
      </c>
      <c r="B142" s="12" t="s">
        <v>145</v>
      </c>
      <c r="C142" s="13">
        <v>0</v>
      </c>
      <c r="D142" s="170"/>
      <c r="E142" s="260">
        <f t="shared" si="0"/>
        <v>0</v>
      </c>
    </row>
    <row r="143" spans="1:5" x14ac:dyDescent="0.25">
      <c r="A143" s="12">
        <v>400910004</v>
      </c>
      <c r="B143" s="12" t="s">
        <v>127</v>
      </c>
      <c r="C143" s="13">
        <v>94583.4</v>
      </c>
      <c r="D143" s="170"/>
      <c r="E143" s="260">
        <f t="shared" si="0"/>
        <v>94583.4</v>
      </c>
    </row>
    <row r="144" spans="1:5" x14ac:dyDescent="0.25">
      <c r="A144" s="12">
        <v>400915001</v>
      </c>
      <c r="B144" s="12" t="s">
        <v>128</v>
      </c>
      <c r="C144" s="13">
        <v>306960.8</v>
      </c>
      <c r="D144" s="227">
        <f>VLOOKUP(A$92:A$152,'UN MAY'!A$26:C$48,3,0)</f>
        <v>4030</v>
      </c>
      <c r="E144" s="260">
        <f t="shared" si="0"/>
        <v>310990.8</v>
      </c>
    </row>
    <row r="145" spans="1:5" x14ac:dyDescent="0.25">
      <c r="A145" s="12">
        <v>400915002</v>
      </c>
      <c r="B145" s="12" t="s">
        <v>129</v>
      </c>
      <c r="C145" s="13">
        <v>1248307.71</v>
      </c>
      <c r="D145" s="170"/>
      <c r="E145" s="260">
        <f t="shared" si="0"/>
        <v>1248307.71</v>
      </c>
    </row>
    <row r="146" spans="1:5" x14ac:dyDescent="0.25">
      <c r="A146" s="12">
        <v>400920001</v>
      </c>
      <c r="B146" s="12" t="s">
        <v>139</v>
      </c>
      <c r="C146" s="13">
        <v>0</v>
      </c>
      <c r="D146" s="170"/>
      <c r="E146" s="260">
        <f t="shared" si="0"/>
        <v>0</v>
      </c>
    </row>
    <row r="147" spans="1:5" x14ac:dyDescent="0.25">
      <c r="A147" s="12">
        <v>400920002</v>
      </c>
      <c r="B147" s="12" t="s">
        <v>140</v>
      </c>
      <c r="C147" s="13">
        <v>62603.92</v>
      </c>
      <c r="D147" s="170"/>
      <c r="E147" s="260">
        <f t="shared" si="0"/>
        <v>62603.92</v>
      </c>
    </row>
    <row r="148" spans="1:5" x14ac:dyDescent="0.25">
      <c r="A148" s="12">
        <v>400920003</v>
      </c>
      <c r="B148" s="12" t="s">
        <v>130</v>
      </c>
      <c r="C148" s="13">
        <v>139499.01</v>
      </c>
      <c r="D148" s="170"/>
      <c r="E148" s="260">
        <f t="shared" si="0"/>
        <v>139499.01</v>
      </c>
    </row>
    <row r="149" spans="1:5" x14ac:dyDescent="0.25">
      <c r="A149" s="12">
        <v>400920004</v>
      </c>
      <c r="B149" s="12" t="s">
        <v>131</v>
      </c>
      <c r="C149" s="13">
        <v>113600</v>
      </c>
      <c r="D149" s="227">
        <f>VLOOKUP(A$92:A$152,'UN MAY'!A$26:C$48,3,0)</f>
        <v>4000</v>
      </c>
      <c r="E149" s="260">
        <f t="shared" si="0"/>
        <v>117600</v>
      </c>
    </row>
    <row r="150" spans="1:5" x14ac:dyDescent="0.25">
      <c r="A150" s="12">
        <v>400920005</v>
      </c>
      <c r="B150" s="12" t="s">
        <v>132</v>
      </c>
      <c r="C150" s="13">
        <v>32171</v>
      </c>
      <c r="D150" s="227">
        <f>VLOOKUP(A$92:A$152,'UN MAY'!A$26:C$48,3,0)</f>
        <v>204706.9</v>
      </c>
      <c r="E150" s="260">
        <f t="shared" si="0"/>
        <v>236877.9</v>
      </c>
    </row>
    <row r="151" spans="1:5" x14ac:dyDescent="0.25">
      <c r="A151" s="12">
        <v>400920006</v>
      </c>
      <c r="B151" s="12" t="s">
        <v>133</v>
      </c>
      <c r="C151" s="13">
        <v>7300</v>
      </c>
      <c r="D151" s="170"/>
      <c r="E151" s="260">
        <f t="shared" si="0"/>
        <v>7300</v>
      </c>
    </row>
    <row r="152" spans="1:5" x14ac:dyDescent="0.25">
      <c r="A152" s="12">
        <v>400920007</v>
      </c>
      <c r="B152" s="12" t="s">
        <v>134</v>
      </c>
      <c r="C152" s="13">
        <v>3409</v>
      </c>
      <c r="D152" s="170"/>
      <c r="E152" s="260">
        <f t="shared" si="0"/>
        <v>3409</v>
      </c>
    </row>
    <row r="153" spans="1:5" x14ac:dyDescent="0.25">
      <c r="B153" s="14" t="s">
        <v>135</v>
      </c>
      <c r="C153" s="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9"/>
  <sheetViews>
    <sheetView topLeftCell="A35" workbookViewId="0">
      <selection activeCell="D58" sqref="D58"/>
    </sheetView>
  </sheetViews>
  <sheetFormatPr defaultRowHeight="15" x14ac:dyDescent="0.25"/>
  <cols>
    <col min="1" max="1" width="10" style="224" bestFit="1" customWidth="1"/>
    <col min="2" max="2" width="37.140625" style="224" bestFit="1" customWidth="1"/>
    <col min="3" max="3" width="17.7109375" style="213" bestFit="1" customWidth="1"/>
    <col min="4" max="4" width="9.140625" style="213"/>
    <col min="5" max="16384" width="9.140625" style="224"/>
  </cols>
  <sheetData>
    <row r="5" spans="1:3" x14ac:dyDescent="0.25">
      <c r="A5" s="225" t="s">
        <v>0</v>
      </c>
      <c r="B5" s="225" t="s">
        <v>1</v>
      </c>
      <c r="C5" s="214" t="s">
        <v>2</v>
      </c>
    </row>
    <row r="7" spans="1:3" x14ac:dyDescent="0.25">
      <c r="A7" s="224">
        <v>100100001</v>
      </c>
      <c r="B7" s="224" t="s">
        <v>293</v>
      </c>
      <c r="C7" s="213">
        <v>0</v>
      </c>
    </row>
    <row r="8" spans="1:3" x14ac:dyDescent="0.25">
      <c r="A8" s="224">
        <v>100100002</v>
      </c>
      <c r="B8" s="224" t="s">
        <v>3</v>
      </c>
      <c r="C8" s="213">
        <v>0</v>
      </c>
    </row>
    <row r="9" spans="1:3" x14ac:dyDescent="0.25">
      <c r="A9" s="224">
        <v>100310001</v>
      </c>
      <c r="B9" s="224" t="s">
        <v>9</v>
      </c>
      <c r="C9" s="213">
        <v>238165100.81086001</v>
      </c>
    </row>
    <row r="10" spans="1:3" x14ac:dyDescent="0.25">
      <c r="A10" s="224">
        <v>100400001</v>
      </c>
      <c r="B10" s="224" t="s">
        <v>10</v>
      </c>
      <c r="C10" s="213">
        <v>-583454.6</v>
      </c>
    </row>
    <row r="11" spans="1:3" x14ac:dyDescent="0.25">
      <c r="A11" s="224">
        <v>100500004</v>
      </c>
      <c r="B11" s="224" t="s">
        <v>16</v>
      </c>
      <c r="C11" s="213">
        <v>0</v>
      </c>
    </row>
    <row r="12" spans="1:3" x14ac:dyDescent="0.25">
      <c r="A12" s="224">
        <v>100600001</v>
      </c>
      <c r="B12" s="224" t="s">
        <v>294</v>
      </c>
      <c r="C12" s="213">
        <v>-56635.4</v>
      </c>
    </row>
    <row r="13" spans="1:3" x14ac:dyDescent="0.25">
      <c r="A13" s="224">
        <v>100600004</v>
      </c>
      <c r="B13" s="224" t="s">
        <v>295</v>
      </c>
      <c r="C13" s="213">
        <v>-1078501.6499999999</v>
      </c>
    </row>
    <row r="14" spans="1:3" x14ac:dyDescent="0.25">
      <c r="A14" s="224">
        <v>100600006</v>
      </c>
      <c r="B14" s="224" t="s">
        <v>296</v>
      </c>
      <c r="C14" s="213">
        <v>-20490432.489999998</v>
      </c>
    </row>
    <row r="15" spans="1:3" x14ac:dyDescent="0.25">
      <c r="A15" s="224">
        <v>100700004</v>
      </c>
      <c r="B15" s="224" t="s">
        <v>297</v>
      </c>
      <c r="C15" s="213">
        <v>0</v>
      </c>
    </row>
    <row r="16" spans="1:3" x14ac:dyDescent="0.25">
      <c r="A16" s="224">
        <v>100700006</v>
      </c>
      <c r="B16" s="224" t="s">
        <v>298</v>
      </c>
      <c r="C16" s="213">
        <v>12107</v>
      </c>
    </row>
    <row r="17" spans="1:4" x14ac:dyDescent="0.25">
      <c r="A17" s="224">
        <v>200200001</v>
      </c>
      <c r="B17" s="224" t="s">
        <v>54</v>
      </c>
      <c r="C17" s="213">
        <v>-212730283.32503799</v>
      </c>
    </row>
    <row r="18" spans="1:4" x14ac:dyDescent="0.25">
      <c r="A18" s="224">
        <v>200200008</v>
      </c>
      <c r="B18" s="224" t="s">
        <v>59</v>
      </c>
      <c r="C18" s="213">
        <v>0</v>
      </c>
    </row>
    <row r="19" spans="1:4" x14ac:dyDescent="0.25">
      <c r="A19" s="224">
        <v>200200009</v>
      </c>
      <c r="B19" s="224" t="s">
        <v>299</v>
      </c>
      <c r="C19" s="213">
        <v>4.8999999999999998E-3</v>
      </c>
    </row>
    <row r="20" spans="1:4" x14ac:dyDescent="0.25">
      <c r="A20" s="224">
        <v>200300002</v>
      </c>
      <c r="B20" s="224" t="s">
        <v>64</v>
      </c>
      <c r="C20" s="213">
        <v>0</v>
      </c>
    </row>
    <row r="21" spans="1:4" x14ac:dyDescent="0.25">
      <c r="A21" s="224">
        <v>200510001</v>
      </c>
      <c r="B21" s="224" t="s">
        <v>300</v>
      </c>
      <c r="C21" s="213">
        <v>0</v>
      </c>
    </row>
    <row r="22" spans="1:4" x14ac:dyDescent="0.25">
      <c r="A22" s="224">
        <v>200700001</v>
      </c>
      <c r="B22" s="224" t="s">
        <v>78</v>
      </c>
      <c r="C22" s="213">
        <v>0</v>
      </c>
    </row>
    <row r="23" spans="1:4" x14ac:dyDescent="0.25">
      <c r="A23" s="224">
        <v>200800001</v>
      </c>
      <c r="B23" s="224" t="s">
        <v>79</v>
      </c>
      <c r="C23" s="213">
        <v>-5270</v>
      </c>
    </row>
    <row r="24" spans="1:4" x14ac:dyDescent="0.25">
      <c r="A24" s="224">
        <v>200800002</v>
      </c>
      <c r="B24" s="224" t="s">
        <v>80</v>
      </c>
      <c r="C24" s="213">
        <v>7729196.1997600002</v>
      </c>
    </row>
    <row r="25" spans="1:4" s="226" customFormat="1" x14ac:dyDescent="0.25">
      <c r="C25" s="216"/>
      <c r="D25" s="216"/>
    </row>
    <row r="26" spans="1:4" x14ac:dyDescent="0.25">
      <c r="A26" s="224">
        <v>300100001</v>
      </c>
      <c r="B26" s="224" t="s">
        <v>82</v>
      </c>
      <c r="C26" s="213">
        <v>-14859253.3544711</v>
      </c>
    </row>
    <row r="27" spans="1:4" x14ac:dyDescent="0.25">
      <c r="A27" s="224">
        <v>300100007</v>
      </c>
      <c r="B27" s="224" t="s">
        <v>301</v>
      </c>
      <c r="C27" s="213">
        <v>-689856.86</v>
      </c>
    </row>
    <row r="28" spans="1:4" x14ac:dyDescent="0.25">
      <c r="A28" s="224">
        <v>300200001</v>
      </c>
      <c r="B28" s="224" t="s">
        <v>85</v>
      </c>
      <c r="C28" s="213">
        <v>-1.06</v>
      </c>
    </row>
    <row r="29" spans="1:4" x14ac:dyDescent="0.25">
      <c r="A29" s="224">
        <v>300200002</v>
      </c>
      <c r="B29" s="224" t="s">
        <v>86</v>
      </c>
      <c r="C29" s="213">
        <v>0</v>
      </c>
    </row>
    <row r="30" spans="1:4" x14ac:dyDescent="0.25">
      <c r="A30" s="224">
        <v>300200003</v>
      </c>
      <c r="B30" s="224" t="s">
        <v>143</v>
      </c>
      <c r="C30" s="213">
        <v>-109720.66</v>
      </c>
    </row>
    <row r="31" spans="1:4" x14ac:dyDescent="0.25">
      <c r="A31" s="224">
        <v>300200006</v>
      </c>
      <c r="B31" s="224" t="s">
        <v>88</v>
      </c>
      <c r="C31" s="213">
        <v>0</v>
      </c>
    </row>
    <row r="32" spans="1:4" x14ac:dyDescent="0.25">
      <c r="A32" s="224">
        <v>300300001</v>
      </c>
      <c r="B32" s="224" t="s">
        <v>89</v>
      </c>
      <c r="C32" s="213">
        <v>-6388.8621000000003</v>
      </c>
    </row>
    <row r="33" spans="1:3" x14ac:dyDescent="0.25">
      <c r="A33" s="224">
        <v>300400001</v>
      </c>
      <c r="B33" s="224" t="s">
        <v>148</v>
      </c>
      <c r="C33" s="213">
        <v>0</v>
      </c>
    </row>
    <row r="34" spans="1:3" x14ac:dyDescent="0.25">
      <c r="A34" s="224">
        <v>300600001</v>
      </c>
      <c r="B34" s="224" t="s">
        <v>90</v>
      </c>
      <c r="C34" s="213">
        <v>-16519.080000000002</v>
      </c>
    </row>
    <row r="35" spans="1:3" x14ac:dyDescent="0.25">
      <c r="A35" s="224">
        <v>300600002</v>
      </c>
      <c r="B35" s="224" t="s">
        <v>91</v>
      </c>
      <c r="C35" s="213">
        <v>-3713543.94</v>
      </c>
    </row>
    <row r="36" spans="1:3" x14ac:dyDescent="0.25">
      <c r="A36" s="224">
        <v>400100075</v>
      </c>
      <c r="B36" s="224" t="s">
        <v>97</v>
      </c>
      <c r="C36" s="213">
        <v>0</v>
      </c>
    </row>
    <row r="37" spans="1:3" x14ac:dyDescent="0.25">
      <c r="A37" s="224">
        <v>400100080</v>
      </c>
      <c r="B37" s="224" t="s">
        <v>98</v>
      </c>
      <c r="C37" s="213">
        <v>5350</v>
      </c>
    </row>
    <row r="38" spans="1:3" x14ac:dyDescent="0.25">
      <c r="A38" s="224">
        <v>400100090</v>
      </c>
      <c r="B38" s="224" t="s">
        <v>99</v>
      </c>
      <c r="C38" s="213">
        <v>117092</v>
      </c>
    </row>
    <row r="39" spans="1:3" x14ac:dyDescent="0.25">
      <c r="A39" s="224">
        <v>400100140</v>
      </c>
      <c r="B39" s="224" t="s">
        <v>103</v>
      </c>
      <c r="C39" s="213">
        <v>1440</v>
      </c>
    </row>
    <row r="40" spans="1:3" x14ac:dyDescent="0.25">
      <c r="A40" s="224">
        <v>400300001</v>
      </c>
      <c r="B40" s="224" t="s">
        <v>106</v>
      </c>
      <c r="C40" s="213">
        <v>40118.559999999998</v>
      </c>
    </row>
    <row r="41" spans="1:3" x14ac:dyDescent="0.25">
      <c r="A41" s="224">
        <v>400300002</v>
      </c>
      <c r="B41" s="224" t="s">
        <v>107</v>
      </c>
      <c r="C41" s="213">
        <v>-11579.8315</v>
      </c>
    </row>
    <row r="42" spans="1:3" x14ac:dyDescent="0.25">
      <c r="A42" s="224">
        <v>400300005</v>
      </c>
      <c r="B42" s="224" t="s">
        <v>109</v>
      </c>
      <c r="C42" s="213">
        <v>0</v>
      </c>
    </row>
    <row r="43" spans="1:3" x14ac:dyDescent="0.25">
      <c r="A43" s="224">
        <v>400400001</v>
      </c>
      <c r="B43" s="224" t="s">
        <v>110</v>
      </c>
      <c r="C43" s="213">
        <v>7605869.5375899998</v>
      </c>
    </row>
    <row r="44" spans="1:3" x14ac:dyDescent="0.25">
      <c r="A44" s="224">
        <v>400800001</v>
      </c>
      <c r="B44" s="224" t="s">
        <v>121</v>
      </c>
      <c r="C44" s="213">
        <v>378747.7</v>
      </c>
    </row>
    <row r="45" spans="1:3" x14ac:dyDescent="0.25">
      <c r="A45" s="224">
        <v>400910002</v>
      </c>
      <c r="B45" s="224" t="s">
        <v>126</v>
      </c>
      <c r="C45" s="213">
        <v>83682.399999999994</v>
      </c>
    </row>
    <row r="46" spans="1:3" x14ac:dyDescent="0.25">
      <c r="A46" s="224">
        <v>400915001</v>
      </c>
      <c r="B46" s="224" t="s">
        <v>128</v>
      </c>
      <c r="C46" s="213">
        <v>4030</v>
      </c>
    </row>
    <row r="47" spans="1:3" x14ac:dyDescent="0.25">
      <c r="A47" s="224">
        <v>400920004</v>
      </c>
      <c r="B47" s="224" t="s">
        <v>131</v>
      </c>
      <c r="C47" s="213">
        <v>4000</v>
      </c>
    </row>
    <row r="48" spans="1:3" x14ac:dyDescent="0.25">
      <c r="A48" s="224">
        <v>400920005</v>
      </c>
      <c r="B48" s="224" t="s">
        <v>132</v>
      </c>
      <c r="C48" s="213">
        <v>204706.9</v>
      </c>
    </row>
    <row r="49" spans="2:3" x14ac:dyDescent="0.25">
      <c r="B49" s="225" t="s">
        <v>135</v>
      </c>
      <c r="C49" s="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5"/>
  <sheetViews>
    <sheetView topLeftCell="A126" workbookViewId="0">
      <selection activeCell="K135" sqref="K135:K136"/>
    </sheetView>
  </sheetViews>
  <sheetFormatPr defaultRowHeight="15" x14ac:dyDescent="0.25"/>
  <cols>
    <col min="1" max="1" width="10" style="16" bestFit="1" customWidth="1"/>
    <col min="2" max="2" width="53.5703125" style="16" bestFit="1" customWidth="1"/>
    <col min="3" max="3" width="17.7109375" style="149" customWidth="1"/>
    <col min="4" max="4" width="19.140625" style="149" customWidth="1"/>
    <col min="5" max="5" width="13" style="16" customWidth="1"/>
    <col min="6" max="16384" width="9.140625" style="16"/>
  </cols>
  <sheetData>
    <row r="4" spans="1:5" x14ac:dyDescent="0.25">
      <c r="C4" s="3" t="s">
        <v>303</v>
      </c>
      <c r="D4" s="3" t="s">
        <v>302</v>
      </c>
      <c r="E4" s="3" t="s">
        <v>305</v>
      </c>
    </row>
    <row r="5" spans="1:5" x14ac:dyDescent="0.25">
      <c r="A5" s="152" t="s">
        <v>0</v>
      </c>
      <c r="B5" s="152" t="s">
        <v>1</v>
      </c>
      <c r="C5" s="4" t="s">
        <v>2</v>
      </c>
      <c r="D5" s="4" t="s">
        <v>2</v>
      </c>
    </row>
    <row r="7" spans="1:5" x14ac:dyDescent="0.25">
      <c r="A7" s="151">
        <v>100100002</v>
      </c>
      <c r="B7" s="151" t="s">
        <v>3</v>
      </c>
      <c r="C7" s="153">
        <v>0</v>
      </c>
    </row>
    <row r="8" spans="1:5" x14ac:dyDescent="0.25">
      <c r="A8" s="151">
        <v>100100003</v>
      </c>
      <c r="B8" s="151" t="s">
        <v>4</v>
      </c>
      <c r="C8" s="153">
        <v>0</v>
      </c>
    </row>
    <row r="9" spans="1:5" x14ac:dyDescent="0.25">
      <c r="A9" s="151">
        <v>100100004</v>
      </c>
      <c r="B9" s="151" t="s">
        <v>5</v>
      </c>
      <c r="C9" s="153">
        <v>0</v>
      </c>
    </row>
    <row r="10" spans="1:5" x14ac:dyDescent="0.25">
      <c r="A10" s="151">
        <v>100200001</v>
      </c>
      <c r="B10" s="151" t="s">
        <v>6</v>
      </c>
      <c r="C10" s="153">
        <v>-766615.15</v>
      </c>
    </row>
    <row r="11" spans="1:5" x14ac:dyDescent="0.25">
      <c r="A11" s="151">
        <v>100200002</v>
      </c>
      <c r="B11" s="151" t="s">
        <v>7</v>
      </c>
      <c r="C11" s="153">
        <v>-221613.9</v>
      </c>
    </row>
    <row r="12" spans="1:5" x14ac:dyDescent="0.25">
      <c r="A12" s="151">
        <v>100200003</v>
      </c>
      <c r="B12" s="151" t="s">
        <v>8</v>
      </c>
      <c r="C12" s="153">
        <v>-112944.62</v>
      </c>
    </row>
    <row r="13" spans="1:5" x14ac:dyDescent="0.25">
      <c r="A13" s="151">
        <v>100310001</v>
      </c>
      <c r="B13" s="151" t="s">
        <v>9</v>
      </c>
      <c r="C13" s="153">
        <v>-25998189.884421799</v>
      </c>
    </row>
    <row r="14" spans="1:5" x14ac:dyDescent="0.25">
      <c r="A14" s="151">
        <v>100400001</v>
      </c>
      <c r="B14" s="151" t="s">
        <v>10</v>
      </c>
      <c r="C14" s="153">
        <v>3446553.63</v>
      </c>
    </row>
    <row r="15" spans="1:5" x14ac:dyDescent="0.25">
      <c r="A15" s="151">
        <v>100400002</v>
      </c>
      <c r="B15" s="151" t="s">
        <v>11</v>
      </c>
      <c r="C15" s="153">
        <v>300000</v>
      </c>
    </row>
    <row r="16" spans="1:5" x14ac:dyDescent="0.25">
      <c r="A16" s="151">
        <v>100400003</v>
      </c>
      <c r="B16" s="151" t="s">
        <v>12</v>
      </c>
      <c r="C16" s="153">
        <v>0</v>
      </c>
    </row>
    <row r="17" spans="1:3" x14ac:dyDescent="0.25">
      <c r="A17" s="151">
        <v>100400005</v>
      </c>
      <c r="B17" s="151" t="s">
        <v>149</v>
      </c>
      <c r="C17" s="153">
        <v>-15503017.34</v>
      </c>
    </row>
    <row r="18" spans="1:3" x14ac:dyDescent="0.25">
      <c r="A18" s="151">
        <v>100500001</v>
      </c>
      <c r="B18" s="151" t="s">
        <v>13</v>
      </c>
      <c r="C18" s="153">
        <v>0</v>
      </c>
    </row>
    <row r="19" spans="1:3" x14ac:dyDescent="0.25">
      <c r="A19" s="151">
        <v>100500002</v>
      </c>
      <c r="B19" s="151" t="s">
        <v>14</v>
      </c>
      <c r="C19" s="153">
        <v>400000</v>
      </c>
    </row>
    <row r="20" spans="1:3" x14ac:dyDescent="0.25">
      <c r="A20" s="151">
        <v>100500003</v>
      </c>
      <c r="B20" s="151" t="s">
        <v>15</v>
      </c>
      <c r="C20" s="153">
        <v>0</v>
      </c>
    </row>
    <row r="21" spans="1:3" x14ac:dyDescent="0.25">
      <c r="A21" s="151">
        <v>100500004</v>
      </c>
      <c r="B21" s="151" t="s">
        <v>16</v>
      </c>
      <c r="C21" s="153">
        <v>0</v>
      </c>
    </row>
    <row r="22" spans="1:3" x14ac:dyDescent="0.25">
      <c r="A22" s="151">
        <v>100500005</v>
      </c>
      <c r="B22" s="151" t="s">
        <v>17</v>
      </c>
      <c r="C22" s="153">
        <v>0</v>
      </c>
    </row>
    <row r="23" spans="1:3" x14ac:dyDescent="0.25">
      <c r="A23" s="151">
        <v>100500006</v>
      </c>
      <c r="B23" s="151" t="s">
        <v>18</v>
      </c>
      <c r="C23" s="153">
        <v>0</v>
      </c>
    </row>
    <row r="24" spans="1:3" x14ac:dyDescent="0.25">
      <c r="A24" s="151">
        <v>100500007</v>
      </c>
      <c r="B24" s="151" t="s">
        <v>19</v>
      </c>
      <c r="C24" s="153">
        <v>0</v>
      </c>
    </row>
    <row r="25" spans="1:3" x14ac:dyDescent="0.25">
      <c r="A25" s="151">
        <v>100500008</v>
      </c>
      <c r="B25" s="151" t="s">
        <v>20</v>
      </c>
      <c r="C25" s="153">
        <v>0</v>
      </c>
    </row>
    <row r="26" spans="1:3" x14ac:dyDescent="0.25">
      <c r="A26" s="151">
        <v>100500009</v>
      </c>
      <c r="B26" s="151" t="s">
        <v>21</v>
      </c>
      <c r="C26" s="153">
        <v>0</v>
      </c>
    </row>
    <row r="27" spans="1:3" x14ac:dyDescent="0.25">
      <c r="A27" s="151">
        <v>100500010</v>
      </c>
      <c r="B27" s="151" t="s">
        <v>22</v>
      </c>
      <c r="C27" s="153">
        <v>0</v>
      </c>
    </row>
    <row r="28" spans="1:3" x14ac:dyDescent="0.25">
      <c r="A28" s="151">
        <v>100500011</v>
      </c>
      <c r="B28" s="151" t="s">
        <v>23</v>
      </c>
      <c r="C28" s="153">
        <v>0</v>
      </c>
    </row>
    <row r="29" spans="1:3" x14ac:dyDescent="0.25">
      <c r="A29" s="151">
        <v>100500012</v>
      </c>
      <c r="B29" s="151" t="s">
        <v>24</v>
      </c>
      <c r="C29" s="153">
        <v>0</v>
      </c>
    </row>
    <row r="30" spans="1:3" x14ac:dyDescent="0.25">
      <c r="A30" s="151">
        <v>100600001</v>
      </c>
      <c r="B30" s="151" t="s">
        <v>25</v>
      </c>
      <c r="C30" s="153">
        <v>40295567.399999999</v>
      </c>
    </row>
    <row r="31" spans="1:3" x14ac:dyDescent="0.25">
      <c r="A31" s="151">
        <v>100600002</v>
      </c>
      <c r="B31" s="151" t="s">
        <v>26</v>
      </c>
      <c r="C31" s="153">
        <v>8172722.0599999996</v>
      </c>
    </row>
    <row r="32" spans="1:3" x14ac:dyDescent="0.25">
      <c r="A32" s="151">
        <v>100600003</v>
      </c>
      <c r="B32" s="151" t="s">
        <v>27</v>
      </c>
      <c r="C32" s="153">
        <v>10867570.99</v>
      </c>
    </row>
    <row r="33" spans="1:3" x14ac:dyDescent="0.25">
      <c r="A33" s="151">
        <v>100600007</v>
      </c>
      <c r="B33" s="151" t="s">
        <v>28</v>
      </c>
      <c r="C33" s="153">
        <v>-912177</v>
      </c>
    </row>
    <row r="34" spans="1:3" x14ac:dyDescent="0.25">
      <c r="A34" s="151">
        <v>100600010</v>
      </c>
      <c r="B34" s="151" t="s">
        <v>29</v>
      </c>
      <c r="C34" s="153">
        <v>0</v>
      </c>
    </row>
    <row r="35" spans="1:3" x14ac:dyDescent="0.25">
      <c r="A35" s="151">
        <v>100600011</v>
      </c>
      <c r="B35" s="151" t="s">
        <v>30</v>
      </c>
      <c r="C35" s="153">
        <v>1474435</v>
      </c>
    </row>
    <row r="36" spans="1:3" x14ac:dyDescent="0.25">
      <c r="A36" s="151">
        <v>100600012</v>
      </c>
      <c r="B36" s="151" t="s">
        <v>31</v>
      </c>
      <c r="C36" s="153">
        <v>0</v>
      </c>
    </row>
    <row r="37" spans="1:3" x14ac:dyDescent="0.25">
      <c r="A37" s="151">
        <v>100600013</v>
      </c>
      <c r="B37" s="151" t="s">
        <v>32</v>
      </c>
      <c r="C37" s="153">
        <v>52585</v>
      </c>
    </row>
    <row r="38" spans="1:3" x14ac:dyDescent="0.25">
      <c r="A38" s="151">
        <v>100600014</v>
      </c>
      <c r="B38" s="151" t="s">
        <v>33</v>
      </c>
      <c r="C38" s="153">
        <v>81838.320000000007</v>
      </c>
    </row>
    <row r="39" spans="1:3" x14ac:dyDescent="0.25">
      <c r="A39" s="151">
        <v>100600015</v>
      </c>
      <c r="B39" s="151" t="s">
        <v>34</v>
      </c>
      <c r="C39" s="153">
        <v>-148266.49</v>
      </c>
    </row>
    <row r="40" spans="1:3" x14ac:dyDescent="0.25">
      <c r="A40" s="151">
        <v>100600016</v>
      </c>
      <c r="B40" s="151" t="s">
        <v>146</v>
      </c>
      <c r="C40" s="153">
        <v>2637635.25</v>
      </c>
    </row>
    <row r="41" spans="1:3" x14ac:dyDescent="0.25">
      <c r="A41" s="151">
        <v>100600017</v>
      </c>
      <c r="B41" s="151" t="s">
        <v>147</v>
      </c>
      <c r="C41" s="153">
        <v>476610</v>
      </c>
    </row>
    <row r="42" spans="1:3" x14ac:dyDescent="0.25">
      <c r="A42" s="151">
        <v>100600020</v>
      </c>
      <c r="B42" s="151" t="s">
        <v>35</v>
      </c>
      <c r="C42" s="153">
        <v>5427841.6699999999</v>
      </c>
    </row>
    <row r="43" spans="1:3" x14ac:dyDescent="0.25">
      <c r="A43" s="151">
        <v>100600021</v>
      </c>
      <c r="B43" s="151" t="s">
        <v>36</v>
      </c>
      <c r="C43" s="153">
        <v>572342.04</v>
      </c>
    </row>
    <row r="44" spans="1:3" x14ac:dyDescent="0.25">
      <c r="A44" s="151">
        <v>100600022</v>
      </c>
      <c r="B44" s="151" t="s">
        <v>37</v>
      </c>
      <c r="C44" s="153">
        <v>1844164.58</v>
      </c>
    </row>
    <row r="45" spans="1:3" x14ac:dyDescent="0.25">
      <c r="A45" s="151">
        <v>100600023</v>
      </c>
      <c r="B45" s="151" t="s">
        <v>38</v>
      </c>
      <c r="C45" s="153">
        <v>2001169.76</v>
      </c>
    </row>
    <row r="46" spans="1:3" x14ac:dyDescent="0.25">
      <c r="A46" s="151">
        <v>100600024</v>
      </c>
      <c r="B46" s="151" t="s">
        <v>39</v>
      </c>
      <c r="C46" s="153">
        <v>-198</v>
      </c>
    </row>
    <row r="47" spans="1:3" x14ac:dyDescent="0.25">
      <c r="A47" s="151">
        <v>100600025</v>
      </c>
      <c r="B47" s="151" t="s">
        <v>40</v>
      </c>
      <c r="C47" s="153">
        <v>282418.18</v>
      </c>
    </row>
    <row r="48" spans="1:3" x14ac:dyDescent="0.25">
      <c r="A48" s="151">
        <v>100700001</v>
      </c>
      <c r="B48" s="151" t="s">
        <v>41</v>
      </c>
      <c r="C48" s="153">
        <v>-3904</v>
      </c>
    </row>
    <row r="49" spans="1:3" x14ac:dyDescent="0.25">
      <c r="A49" s="151">
        <v>100700003</v>
      </c>
      <c r="B49" s="151" t="s">
        <v>42</v>
      </c>
      <c r="C49" s="153">
        <v>176174.26</v>
      </c>
    </row>
    <row r="50" spans="1:3" x14ac:dyDescent="0.25">
      <c r="A50" s="151">
        <v>100700004</v>
      </c>
      <c r="B50" s="151" t="s">
        <v>43</v>
      </c>
      <c r="C50" s="153">
        <v>0</v>
      </c>
    </row>
    <row r="51" spans="1:3" x14ac:dyDescent="0.25">
      <c r="A51" s="151">
        <v>100700005</v>
      </c>
      <c r="B51" s="151" t="s">
        <v>44</v>
      </c>
      <c r="C51" s="153">
        <v>-1110302.5</v>
      </c>
    </row>
    <row r="52" spans="1:3" x14ac:dyDescent="0.25">
      <c r="A52" s="151">
        <v>100700006</v>
      </c>
      <c r="B52" s="151" t="s">
        <v>141</v>
      </c>
      <c r="C52" s="153">
        <v>27958</v>
      </c>
    </row>
    <row r="53" spans="1:3" x14ac:dyDescent="0.25">
      <c r="A53" s="151">
        <v>100700009</v>
      </c>
      <c r="B53" s="151" t="s">
        <v>45</v>
      </c>
      <c r="C53" s="153">
        <v>0</v>
      </c>
    </row>
    <row r="54" spans="1:3" x14ac:dyDescent="0.25">
      <c r="A54" s="151">
        <v>100700010</v>
      </c>
      <c r="B54" s="151" t="s">
        <v>46</v>
      </c>
      <c r="C54" s="153">
        <v>0</v>
      </c>
    </row>
    <row r="55" spans="1:3" x14ac:dyDescent="0.25">
      <c r="A55" s="151">
        <v>100700011</v>
      </c>
      <c r="B55" s="151" t="s">
        <v>142</v>
      </c>
      <c r="C55" s="153">
        <v>0</v>
      </c>
    </row>
    <row r="56" spans="1:3" x14ac:dyDescent="0.25">
      <c r="A56" s="151">
        <v>100700012</v>
      </c>
      <c r="B56" s="151" t="s">
        <v>136</v>
      </c>
      <c r="C56" s="153">
        <v>0</v>
      </c>
    </row>
    <row r="57" spans="1:3" x14ac:dyDescent="0.25">
      <c r="A57" s="151">
        <v>100700013</v>
      </c>
      <c r="B57" s="151" t="s">
        <v>47</v>
      </c>
      <c r="C57" s="153">
        <v>0</v>
      </c>
    </row>
    <row r="58" spans="1:3" x14ac:dyDescent="0.25">
      <c r="A58" s="151">
        <v>100700015</v>
      </c>
      <c r="B58" s="151" t="s">
        <v>48</v>
      </c>
      <c r="C58" s="153">
        <v>0</v>
      </c>
    </row>
    <row r="59" spans="1:3" x14ac:dyDescent="0.25">
      <c r="A59" s="151">
        <v>100700016</v>
      </c>
      <c r="B59" s="151" t="s">
        <v>49</v>
      </c>
      <c r="C59" s="153">
        <v>0</v>
      </c>
    </row>
    <row r="60" spans="1:3" x14ac:dyDescent="0.25">
      <c r="A60" s="151">
        <v>100700017</v>
      </c>
      <c r="B60" s="151" t="s">
        <v>50</v>
      </c>
      <c r="C60" s="153">
        <v>0</v>
      </c>
    </row>
    <row r="61" spans="1:3" x14ac:dyDescent="0.25">
      <c r="A61" s="151">
        <v>100700018</v>
      </c>
      <c r="B61" s="151" t="s">
        <v>51</v>
      </c>
      <c r="C61" s="153">
        <v>0</v>
      </c>
    </row>
    <row r="62" spans="1:3" x14ac:dyDescent="0.25">
      <c r="A62" s="151">
        <v>100700020</v>
      </c>
      <c r="B62" s="151" t="s">
        <v>52</v>
      </c>
      <c r="C62" s="153">
        <v>0</v>
      </c>
    </row>
    <row r="63" spans="1:3" x14ac:dyDescent="0.25">
      <c r="A63" s="151">
        <v>100700021</v>
      </c>
      <c r="B63" s="151" t="s">
        <v>53</v>
      </c>
      <c r="C63" s="153">
        <v>-1084073.49</v>
      </c>
    </row>
    <row r="64" spans="1:3" x14ac:dyDescent="0.25">
      <c r="A64" s="151">
        <v>200200001</v>
      </c>
      <c r="B64" s="151" t="s">
        <v>54</v>
      </c>
      <c r="C64" s="153">
        <v>79084705.423999995</v>
      </c>
    </row>
    <row r="65" spans="1:3" x14ac:dyDescent="0.25">
      <c r="A65" s="151">
        <v>200200002</v>
      </c>
      <c r="B65" s="151" t="s">
        <v>55</v>
      </c>
      <c r="C65" s="153">
        <v>0</v>
      </c>
    </row>
    <row r="66" spans="1:3" x14ac:dyDescent="0.25">
      <c r="A66" s="151">
        <v>200200003</v>
      </c>
      <c r="B66" s="151" t="s">
        <v>56</v>
      </c>
      <c r="C66" s="153">
        <v>0</v>
      </c>
    </row>
    <row r="67" spans="1:3" x14ac:dyDescent="0.25">
      <c r="A67" s="151">
        <v>200200004</v>
      </c>
      <c r="B67" s="151" t="s">
        <v>57</v>
      </c>
      <c r="C67" s="153">
        <v>0</v>
      </c>
    </row>
    <row r="68" spans="1:3" x14ac:dyDescent="0.25">
      <c r="A68" s="151">
        <v>200200007</v>
      </c>
      <c r="B68" s="151" t="s">
        <v>58</v>
      </c>
      <c r="C68" s="153">
        <v>0</v>
      </c>
    </row>
    <row r="69" spans="1:3" x14ac:dyDescent="0.25">
      <c r="A69" s="151">
        <v>200200008</v>
      </c>
      <c r="B69" s="151" t="s">
        <v>59</v>
      </c>
      <c r="C69" s="153">
        <v>0</v>
      </c>
    </row>
    <row r="70" spans="1:3" x14ac:dyDescent="0.25">
      <c r="A70" s="151">
        <v>200200009</v>
      </c>
      <c r="B70" s="151" t="s">
        <v>60</v>
      </c>
      <c r="C70" s="153">
        <v>-5017005.9099000003</v>
      </c>
    </row>
    <row r="71" spans="1:3" x14ac:dyDescent="0.25">
      <c r="A71" s="151">
        <v>200200010</v>
      </c>
      <c r="B71" s="151" t="s">
        <v>61</v>
      </c>
      <c r="C71" s="153">
        <v>10835</v>
      </c>
    </row>
    <row r="72" spans="1:3" x14ac:dyDescent="0.25">
      <c r="A72" s="151">
        <v>200220001</v>
      </c>
      <c r="B72" s="151" t="s">
        <v>62</v>
      </c>
      <c r="C72" s="153">
        <v>0</v>
      </c>
    </row>
    <row r="73" spans="1:3" x14ac:dyDescent="0.25">
      <c r="A73" s="151">
        <v>200300001</v>
      </c>
      <c r="B73" s="151" t="s">
        <v>63</v>
      </c>
      <c r="C73" s="153">
        <v>2200190</v>
      </c>
    </row>
    <row r="74" spans="1:3" x14ac:dyDescent="0.25">
      <c r="A74" s="151">
        <v>200300002</v>
      </c>
      <c r="B74" s="151" t="s">
        <v>64</v>
      </c>
      <c r="C74" s="153">
        <v>162538</v>
      </c>
    </row>
    <row r="75" spans="1:3" x14ac:dyDescent="0.25">
      <c r="A75" s="151">
        <v>200300003</v>
      </c>
      <c r="B75" s="151" t="s">
        <v>65</v>
      </c>
      <c r="C75" s="153">
        <v>0</v>
      </c>
    </row>
    <row r="76" spans="1:3" x14ac:dyDescent="0.25">
      <c r="A76" s="151">
        <v>200400001</v>
      </c>
      <c r="B76" s="151" t="s">
        <v>66</v>
      </c>
      <c r="C76" s="153">
        <v>68767</v>
      </c>
    </row>
    <row r="77" spans="1:3" x14ac:dyDescent="0.25">
      <c r="A77" s="151">
        <v>200400002</v>
      </c>
      <c r="B77" s="151" t="s">
        <v>67</v>
      </c>
      <c r="C77" s="153">
        <v>-67400</v>
      </c>
    </row>
    <row r="78" spans="1:3" x14ac:dyDescent="0.25">
      <c r="A78" s="151">
        <v>200400003</v>
      </c>
      <c r="B78" s="151" t="s">
        <v>68</v>
      </c>
      <c r="C78" s="153">
        <v>-221250</v>
      </c>
    </row>
    <row r="79" spans="1:3" x14ac:dyDescent="0.25">
      <c r="A79" s="151">
        <v>200400004</v>
      </c>
      <c r="B79" s="151" t="s">
        <v>69</v>
      </c>
      <c r="C79" s="153">
        <v>-574706</v>
      </c>
    </row>
    <row r="80" spans="1:3" x14ac:dyDescent="0.25">
      <c r="A80" s="151">
        <v>200400005</v>
      </c>
      <c r="B80" s="151" t="s">
        <v>70</v>
      </c>
      <c r="C80" s="153">
        <v>0</v>
      </c>
    </row>
    <row r="81" spans="1:5" x14ac:dyDescent="0.25">
      <c r="A81" s="151">
        <v>200400006</v>
      </c>
      <c r="B81" s="151" t="s">
        <v>71</v>
      </c>
      <c r="C81" s="153">
        <v>-707665</v>
      </c>
    </row>
    <row r="82" spans="1:5" x14ac:dyDescent="0.25">
      <c r="A82" s="151">
        <v>200400007</v>
      </c>
      <c r="B82" s="151" t="s">
        <v>72</v>
      </c>
      <c r="C82" s="153">
        <v>-10885</v>
      </c>
    </row>
    <row r="83" spans="1:5" x14ac:dyDescent="0.25">
      <c r="A83" s="151">
        <v>200400011</v>
      </c>
      <c r="B83" s="151" t="s">
        <v>73</v>
      </c>
      <c r="C83" s="153">
        <v>480525.23</v>
      </c>
    </row>
    <row r="84" spans="1:5" x14ac:dyDescent="0.25">
      <c r="A84" s="151">
        <v>200400014</v>
      </c>
      <c r="B84" s="151" t="s">
        <v>74</v>
      </c>
      <c r="C84" s="153">
        <v>0</v>
      </c>
    </row>
    <row r="85" spans="1:5" x14ac:dyDescent="0.25">
      <c r="A85" s="151">
        <v>200510001</v>
      </c>
      <c r="B85" s="151" t="s">
        <v>75</v>
      </c>
      <c r="C85" s="153">
        <v>0</v>
      </c>
    </row>
    <row r="86" spans="1:5" x14ac:dyDescent="0.25">
      <c r="A86" s="151">
        <v>200510010</v>
      </c>
      <c r="B86" s="151" t="s">
        <v>76</v>
      </c>
      <c r="C86" s="153">
        <v>0</v>
      </c>
    </row>
    <row r="87" spans="1:5" x14ac:dyDescent="0.25">
      <c r="A87" s="151">
        <v>200600001</v>
      </c>
      <c r="B87" s="151" t="s">
        <v>77</v>
      </c>
      <c r="C87" s="153">
        <v>0</v>
      </c>
    </row>
    <row r="88" spans="1:5" x14ac:dyDescent="0.25">
      <c r="A88" s="151">
        <v>200700001</v>
      </c>
      <c r="B88" s="151" t="s">
        <v>78</v>
      </c>
      <c r="C88" s="153">
        <v>0</v>
      </c>
    </row>
    <row r="89" spans="1:5" x14ac:dyDescent="0.25">
      <c r="A89" s="151">
        <v>200800001</v>
      </c>
      <c r="B89" s="151" t="s">
        <v>79</v>
      </c>
      <c r="C89" s="153">
        <v>208985.78</v>
      </c>
    </row>
    <row r="90" spans="1:5" x14ac:dyDescent="0.25">
      <c r="A90" s="151">
        <v>200800002</v>
      </c>
      <c r="B90" s="151" t="s">
        <v>80</v>
      </c>
      <c r="C90" s="153">
        <v>3757468.7966999998</v>
      </c>
    </row>
    <row r="91" spans="1:5" x14ac:dyDescent="0.25">
      <c r="A91" s="151">
        <v>200800003</v>
      </c>
      <c r="B91" s="151" t="s">
        <v>81</v>
      </c>
      <c r="C91" s="153">
        <v>0</v>
      </c>
    </row>
    <row r="92" spans="1:5" s="156" customFormat="1" x14ac:dyDescent="0.25">
      <c r="A92" s="150"/>
      <c r="B92" s="150"/>
      <c r="C92" s="155"/>
      <c r="D92" s="170"/>
    </row>
    <row r="93" spans="1:5" s="159" customFormat="1" x14ac:dyDescent="0.25">
      <c r="A93" s="157">
        <v>300100001</v>
      </c>
      <c r="B93" s="157" t="s">
        <v>82</v>
      </c>
      <c r="C93" s="158">
        <v>-2656776.0844200002</v>
      </c>
      <c r="D93" s="227">
        <f>VLOOKUP(A$93:A$154,'UN JUN'!A$26:C$49,3,0)</f>
        <v>-15631620.816922</v>
      </c>
      <c r="E93" s="265">
        <f>C93+D93</f>
        <v>-18288396.901342001</v>
      </c>
    </row>
    <row r="94" spans="1:5" s="159" customFormat="1" x14ac:dyDescent="0.25">
      <c r="A94" s="157">
        <v>300100003</v>
      </c>
      <c r="B94" s="157" t="s">
        <v>83</v>
      </c>
      <c r="C94" s="158">
        <v>-219979.91</v>
      </c>
      <c r="D94" s="170"/>
      <c r="E94" s="265">
        <f t="shared" ref="E94:E154" si="0">C94+D94</f>
        <v>-219979.91</v>
      </c>
    </row>
    <row r="95" spans="1:5" s="159" customFormat="1" x14ac:dyDescent="0.25">
      <c r="A95" s="157">
        <v>300100007</v>
      </c>
      <c r="B95" s="157" t="s">
        <v>84</v>
      </c>
      <c r="C95" s="158">
        <v>-114119560.83</v>
      </c>
      <c r="D95" s="227">
        <f>VLOOKUP(A$93:A$154,'UN JUN'!A$26:C$49,3,0)</f>
        <v>-273379.49</v>
      </c>
      <c r="E95" s="265">
        <f t="shared" si="0"/>
        <v>-114392940.31999999</v>
      </c>
    </row>
    <row r="96" spans="1:5" s="159" customFormat="1" x14ac:dyDescent="0.25">
      <c r="A96" s="157">
        <v>300200001</v>
      </c>
      <c r="B96" s="157" t="s">
        <v>85</v>
      </c>
      <c r="C96" s="158">
        <v>0</v>
      </c>
      <c r="D96" s="227">
        <f>VLOOKUP(A$93:A$154,'UN JUN'!A$26:C$49,3,0)</f>
        <v>4150.3999999999996</v>
      </c>
      <c r="E96" s="265">
        <f t="shared" si="0"/>
        <v>4150.3999999999996</v>
      </c>
    </row>
    <row r="97" spans="1:5" s="159" customFormat="1" x14ac:dyDescent="0.25">
      <c r="A97" s="157">
        <v>300200002</v>
      </c>
      <c r="B97" s="157" t="s">
        <v>86</v>
      </c>
      <c r="C97" s="158">
        <v>-2700601.57</v>
      </c>
      <c r="D97" s="227">
        <f>VLOOKUP(A$93:A$154,'UN JUN'!A$26:C$49,3,0)</f>
        <v>0</v>
      </c>
      <c r="E97" s="265">
        <f t="shared" si="0"/>
        <v>-2700601.57</v>
      </c>
    </row>
    <row r="98" spans="1:5" s="159" customFormat="1" x14ac:dyDescent="0.25">
      <c r="A98" s="157">
        <v>300200003</v>
      </c>
      <c r="B98" s="157" t="s">
        <v>143</v>
      </c>
      <c r="C98" s="158">
        <v>-11646771.289999999</v>
      </c>
      <c r="D98" s="227">
        <f>VLOOKUP(A$93:A$154,'UN JUN'!A$26:C$49,3,0)</f>
        <v>-117438.92</v>
      </c>
      <c r="E98" s="265">
        <f t="shared" si="0"/>
        <v>-11764210.209999999</v>
      </c>
    </row>
    <row r="99" spans="1:5" s="159" customFormat="1" x14ac:dyDescent="0.25">
      <c r="A99" s="157">
        <v>300200005</v>
      </c>
      <c r="B99" s="157" t="s">
        <v>87</v>
      </c>
      <c r="C99" s="158">
        <v>-119333.42</v>
      </c>
      <c r="D99" s="170"/>
      <c r="E99" s="265">
        <f t="shared" si="0"/>
        <v>-119333.42</v>
      </c>
    </row>
    <row r="100" spans="1:5" s="159" customFormat="1" x14ac:dyDescent="0.25">
      <c r="A100" s="157">
        <v>300200006</v>
      </c>
      <c r="B100" s="157" t="s">
        <v>88</v>
      </c>
      <c r="C100" s="158">
        <v>220</v>
      </c>
      <c r="D100" s="227">
        <f>VLOOKUP(A$93:A$154,'UN JUN'!A$26:C$49,3,0)</f>
        <v>1561.8</v>
      </c>
      <c r="E100" s="265">
        <f t="shared" si="0"/>
        <v>1781.8</v>
      </c>
    </row>
    <row r="101" spans="1:5" s="159" customFormat="1" x14ac:dyDescent="0.25">
      <c r="A101" s="157">
        <v>300300001</v>
      </c>
      <c r="B101" s="157" t="s">
        <v>89</v>
      </c>
      <c r="C101" s="158">
        <v>-110549.29240000001</v>
      </c>
      <c r="D101" s="227">
        <f>VLOOKUP(A$93:A$154,'UN JUN'!A$26:C$49,3,0)</f>
        <v>0</v>
      </c>
      <c r="E101" s="265">
        <f t="shared" si="0"/>
        <v>-110549.29240000001</v>
      </c>
    </row>
    <row r="102" spans="1:5" s="159" customFormat="1" x14ac:dyDescent="0.25">
      <c r="A102" s="157">
        <v>300400001</v>
      </c>
      <c r="B102" s="157" t="s">
        <v>148</v>
      </c>
      <c r="C102" s="158">
        <v>-2065.92</v>
      </c>
      <c r="D102" s="227">
        <f>VLOOKUP(A$93:A$154,'UN JUN'!A$26:C$49,3,0)</f>
        <v>0</v>
      </c>
      <c r="E102" s="265">
        <f t="shared" si="0"/>
        <v>-2065.92</v>
      </c>
    </row>
    <row r="103" spans="1:5" s="159" customFormat="1" x14ac:dyDescent="0.25">
      <c r="A103" s="157">
        <v>300600001</v>
      </c>
      <c r="B103" s="157" t="s">
        <v>90</v>
      </c>
      <c r="C103" s="158">
        <v>1805563.49724187</v>
      </c>
      <c r="D103" s="227">
        <f>VLOOKUP(A$93:A$154,'UN JUN'!A$26:C$49,3,0)</f>
        <v>2074.1799999999998</v>
      </c>
      <c r="E103" s="265">
        <f t="shared" si="0"/>
        <v>1807637.67724187</v>
      </c>
    </row>
    <row r="104" spans="1:5" s="159" customFormat="1" x14ac:dyDescent="0.25">
      <c r="A104" s="157">
        <v>300600002</v>
      </c>
      <c r="B104" s="157" t="s">
        <v>91</v>
      </c>
      <c r="C104" s="158">
        <v>-6407915.1756999996</v>
      </c>
      <c r="D104" s="227">
        <f>VLOOKUP(A$93:A$154,'UN JUN'!A$26:C$49,3,0)</f>
        <v>-3141747.6461999998</v>
      </c>
      <c r="E104" s="265">
        <f t="shared" si="0"/>
        <v>-9549662.8218999989</v>
      </c>
    </row>
    <row r="105" spans="1:5" x14ac:dyDescent="0.25">
      <c r="A105" s="151">
        <v>400100010</v>
      </c>
      <c r="B105" s="151" t="s">
        <v>144</v>
      </c>
      <c r="C105" s="153">
        <v>0</v>
      </c>
      <c r="D105" s="170"/>
      <c r="E105" s="257">
        <f t="shared" si="0"/>
        <v>0</v>
      </c>
    </row>
    <row r="106" spans="1:5" x14ac:dyDescent="0.25">
      <c r="A106" s="151">
        <v>400100011</v>
      </c>
      <c r="B106" s="151" t="s">
        <v>92</v>
      </c>
      <c r="C106" s="153">
        <v>276080</v>
      </c>
      <c r="D106" s="170"/>
      <c r="E106" s="257">
        <f t="shared" si="0"/>
        <v>276080</v>
      </c>
    </row>
    <row r="107" spans="1:5" x14ac:dyDescent="0.25">
      <c r="A107" s="151">
        <v>400100020</v>
      </c>
      <c r="B107" s="151" t="s">
        <v>93</v>
      </c>
      <c r="C107" s="153">
        <v>6683.33</v>
      </c>
      <c r="D107" s="170"/>
      <c r="E107" s="257">
        <f t="shared" si="0"/>
        <v>6683.33</v>
      </c>
    </row>
    <row r="108" spans="1:5" x14ac:dyDescent="0.25">
      <c r="A108" s="151">
        <v>400100030</v>
      </c>
      <c r="B108" s="151" t="s">
        <v>94</v>
      </c>
      <c r="C108" s="153">
        <v>0</v>
      </c>
      <c r="D108" s="170"/>
      <c r="E108" s="257">
        <f t="shared" si="0"/>
        <v>0</v>
      </c>
    </row>
    <row r="109" spans="1:5" x14ac:dyDescent="0.25">
      <c r="A109" s="151">
        <v>400100050</v>
      </c>
      <c r="B109" s="151" t="s">
        <v>95</v>
      </c>
      <c r="C109" s="153">
        <v>13299.4</v>
      </c>
      <c r="D109" s="170"/>
      <c r="E109" s="257">
        <f t="shared" si="0"/>
        <v>13299.4</v>
      </c>
    </row>
    <row r="110" spans="1:5" x14ac:dyDescent="0.25">
      <c r="A110" s="151">
        <v>400100070</v>
      </c>
      <c r="B110" s="151" t="s">
        <v>96</v>
      </c>
      <c r="C110" s="153">
        <v>306405.5</v>
      </c>
      <c r="D110" s="170"/>
      <c r="E110" s="257">
        <f t="shared" si="0"/>
        <v>306405.5</v>
      </c>
    </row>
    <row r="111" spans="1:5" x14ac:dyDescent="0.25">
      <c r="A111" s="151">
        <v>400100075</v>
      </c>
      <c r="B111" s="151" t="s">
        <v>97</v>
      </c>
      <c r="C111" s="153">
        <v>54217</v>
      </c>
      <c r="D111" s="227">
        <f>VLOOKUP(A$93:A$154,'UN JUN'!A$26:C$49,3,0)</f>
        <v>0</v>
      </c>
      <c r="E111" s="257">
        <f t="shared" si="0"/>
        <v>54217</v>
      </c>
    </row>
    <row r="112" spans="1:5" x14ac:dyDescent="0.25">
      <c r="A112" s="151">
        <v>400100080</v>
      </c>
      <c r="B112" s="151" t="s">
        <v>98</v>
      </c>
      <c r="C112" s="153">
        <v>900416.42</v>
      </c>
      <c r="D112" s="227">
        <f>VLOOKUP(A$93:A$154,'UN JUN'!A$26:C$49,3,0)</f>
        <v>3000</v>
      </c>
      <c r="E112" s="257">
        <f t="shared" si="0"/>
        <v>903416.42</v>
      </c>
    </row>
    <row r="113" spans="1:5" x14ac:dyDescent="0.25">
      <c r="A113" s="151">
        <v>400100090</v>
      </c>
      <c r="B113" s="151" t="s">
        <v>99</v>
      </c>
      <c r="C113" s="153">
        <v>257209</v>
      </c>
      <c r="D113" s="227">
        <f>VLOOKUP(A$93:A$154,'UN JUN'!A$26:C$49,3,0)</f>
        <v>81397</v>
      </c>
      <c r="E113" s="257">
        <f t="shared" si="0"/>
        <v>338606</v>
      </c>
    </row>
    <row r="114" spans="1:5" x14ac:dyDescent="0.25">
      <c r="A114" s="151">
        <v>400100110</v>
      </c>
      <c r="B114" s="151" t="s">
        <v>100</v>
      </c>
      <c r="C114" s="153">
        <v>0</v>
      </c>
      <c r="D114" s="170"/>
      <c r="E114" s="257">
        <f t="shared" si="0"/>
        <v>0</v>
      </c>
    </row>
    <row r="115" spans="1:5" x14ac:dyDescent="0.25">
      <c r="A115" s="151">
        <v>400100120</v>
      </c>
      <c r="B115" s="151" t="s">
        <v>101</v>
      </c>
      <c r="C115" s="153">
        <v>63313.64</v>
      </c>
      <c r="D115" s="170"/>
      <c r="E115" s="257">
        <f t="shared" si="0"/>
        <v>63313.64</v>
      </c>
    </row>
    <row r="116" spans="1:5" x14ac:dyDescent="0.25">
      <c r="A116" s="151">
        <v>400100130</v>
      </c>
      <c r="B116" s="151" t="s">
        <v>102</v>
      </c>
      <c r="C116" s="153">
        <v>21360.959999999999</v>
      </c>
      <c r="D116" s="170"/>
      <c r="E116" s="257">
        <f t="shared" si="0"/>
        <v>21360.959999999999</v>
      </c>
    </row>
    <row r="117" spans="1:5" x14ac:dyDescent="0.25">
      <c r="A117" s="151">
        <v>400100140</v>
      </c>
      <c r="B117" s="151" t="s">
        <v>103</v>
      </c>
      <c r="C117" s="153">
        <v>10560</v>
      </c>
      <c r="D117" s="227">
        <f>VLOOKUP(A$93:A$154,'UN JUN'!A$26:C$49,3,0)</f>
        <v>2400</v>
      </c>
      <c r="E117" s="257">
        <f t="shared" si="0"/>
        <v>12960</v>
      </c>
    </row>
    <row r="118" spans="1:5" x14ac:dyDescent="0.25">
      <c r="A118" s="151">
        <v>400200001</v>
      </c>
      <c r="B118" s="151" t="s">
        <v>104</v>
      </c>
      <c r="C118" s="153">
        <v>0</v>
      </c>
      <c r="D118" s="170"/>
      <c r="E118" s="257">
        <f t="shared" si="0"/>
        <v>0</v>
      </c>
    </row>
    <row r="119" spans="1:5" x14ac:dyDescent="0.25">
      <c r="A119" s="151">
        <v>400200002</v>
      </c>
      <c r="B119" s="151" t="s">
        <v>105</v>
      </c>
      <c r="C119" s="153">
        <v>100182.07</v>
      </c>
      <c r="D119" s="170"/>
      <c r="E119" s="257">
        <f t="shared" si="0"/>
        <v>100182.07</v>
      </c>
    </row>
    <row r="120" spans="1:5" x14ac:dyDescent="0.25">
      <c r="A120" s="151">
        <v>400200003</v>
      </c>
      <c r="B120" s="151" t="s">
        <v>137</v>
      </c>
      <c r="C120" s="153">
        <v>64094.19</v>
      </c>
      <c r="D120" s="170"/>
      <c r="E120" s="257">
        <f t="shared" si="0"/>
        <v>64094.19</v>
      </c>
    </row>
    <row r="121" spans="1:5" x14ac:dyDescent="0.25">
      <c r="A121" s="151">
        <v>400300001</v>
      </c>
      <c r="B121" s="151" t="s">
        <v>106</v>
      </c>
      <c r="C121" s="153">
        <v>165222.97</v>
      </c>
      <c r="D121" s="227">
        <f>VLOOKUP(A$93:A$154,'UN JUN'!A$26:C$49,3,0)</f>
        <v>97166.09</v>
      </c>
      <c r="E121" s="257">
        <f t="shared" si="0"/>
        <v>262389.06</v>
      </c>
    </row>
    <row r="122" spans="1:5" x14ac:dyDescent="0.25">
      <c r="A122" s="151">
        <v>400300002</v>
      </c>
      <c r="B122" s="151" t="s">
        <v>107</v>
      </c>
      <c r="C122" s="153">
        <v>99251.39</v>
      </c>
      <c r="D122" s="227">
        <f>VLOOKUP(A$93:A$154,'UN JUN'!A$26:C$49,3,0)</f>
        <v>-77001.282099999997</v>
      </c>
      <c r="E122" s="257">
        <f t="shared" si="0"/>
        <v>22250.107900000003</v>
      </c>
    </row>
    <row r="123" spans="1:5" x14ac:dyDescent="0.25">
      <c r="A123" s="151">
        <v>400300003</v>
      </c>
      <c r="B123" s="151" t="s">
        <v>108</v>
      </c>
      <c r="C123" s="153">
        <v>0</v>
      </c>
      <c r="D123" s="170"/>
      <c r="E123" s="257">
        <f t="shared" si="0"/>
        <v>0</v>
      </c>
    </row>
    <row r="124" spans="1:5" x14ac:dyDescent="0.25">
      <c r="A124" s="151">
        <v>400300005</v>
      </c>
      <c r="B124" s="151" t="s">
        <v>109</v>
      </c>
      <c r="C124" s="153">
        <v>749516.31</v>
      </c>
      <c r="D124" s="227">
        <f>VLOOKUP(A$93:A$154,'UN JUN'!A$26:C$49,3,0)</f>
        <v>0</v>
      </c>
      <c r="E124" s="257">
        <f t="shared" si="0"/>
        <v>749516.31</v>
      </c>
    </row>
    <row r="125" spans="1:5" x14ac:dyDescent="0.25">
      <c r="A125" s="151">
        <v>400400001</v>
      </c>
      <c r="B125" s="151" t="s">
        <v>110</v>
      </c>
      <c r="C125" s="153">
        <v>529343.47889999999</v>
      </c>
      <c r="D125" s="227">
        <f>VLOOKUP(A$93:A$154,'UN JUN'!A$26:C$49,3,0)</f>
        <v>11034480.74745</v>
      </c>
      <c r="E125" s="257">
        <f t="shared" si="0"/>
        <v>11563824.22635</v>
      </c>
    </row>
    <row r="126" spans="1:5" x14ac:dyDescent="0.25">
      <c r="A126" s="151">
        <v>400400003</v>
      </c>
      <c r="B126" s="151" t="s">
        <v>111</v>
      </c>
      <c r="C126" s="153">
        <v>0</v>
      </c>
      <c r="D126" s="170"/>
      <c r="E126" s="257">
        <f t="shared" si="0"/>
        <v>0</v>
      </c>
    </row>
    <row r="127" spans="1:5" x14ac:dyDescent="0.25">
      <c r="A127" s="151">
        <v>400400004</v>
      </c>
      <c r="B127" s="151" t="s">
        <v>112</v>
      </c>
      <c r="C127" s="153">
        <v>34001</v>
      </c>
      <c r="D127" s="170"/>
      <c r="E127" s="257">
        <f t="shared" si="0"/>
        <v>34001</v>
      </c>
    </row>
    <row r="128" spans="1:5" x14ac:dyDescent="0.25">
      <c r="A128" s="151">
        <v>400500001</v>
      </c>
      <c r="B128" s="151" t="s">
        <v>113</v>
      </c>
      <c r="C128" s="153">
        <v>766615.15</v>
      </c>
      <c r="D128" s="170"/>
      <c r="E128" s="257">
        <f t="shared" si="0"/>
        <v>766615.15</v>
      </c>
    </row>
    <row r="129" spans="1:5" x14ac:dyDescent="0.25">
      <c r="A129" s="151">
        <v>400500002</v>
      </c>
      <c r="B129" s="151" t="s">
        <v>114</v>
      </c>
      <c r="C129" s="153">
        <v>221613.9</v>
      </c>
      <c r="D129" s="170"/>
      <c r="E129" s="257">
        <f t="shared" si="0"/>
        <v>221613.9</v>
      </c>
    </row>
    <row r="130" spans="1:5" x14ac:dyDescent="0.25">
      <c r="A130" s="151">
        <v>400500003</v>
      </c>
      <c r="B130" s="151" t="s">
        <v>115</v>
      </c>
      <c r="C130" s="153">
        <v>112944.62</v>
      </c>
      <c r="D130" s="170"/>
      <c r="E130" s="257">
        <f t="shared" si="0"/>
        <v>112944.62</v>
      </c>
    </row>
    <row r="131" spans="1:5" x14ac:dyDescent="0.25">
      <c r="A131" s="151">
        <v>400700001</v>
      </c>
      <c r="B131" s="151" t="s">
        <v>116</v>
      </c>
      <c r="C131" s="153">
        <v>548103.69999999995</v>
      </c>
      <c r="D131" s="170"/>
      <c r="E131" s="257">
        <f t="shared" si="0"/>
        <v>548103.69999999995</v>
      </c>
    </row>
    <row r="132" spans="1:5" s="228" customFormat="1" x14ac:dyDescent="0.25">
      <c r="A132" s="230">
        <v>400700002</v>
      </c>
      <c r="B132" s="230" t="s">
        <v>232</v>
      </c>
      <c r="C132" s="230"/>
      <c r="D132" s="213">
        <v>65293</v>
      </c>
      <c r="E132" s="257">
        <f t="shared" si="0"/>
        <v>65293</v>
      </c>
    </row>
    <row r="133" spans="1:5" x14ac:dyDescent="0.25">
      <c r="A133" s="151">
        <v>400700003</v>
      </c>
      <c r="B133" s="151" t="s">
        <v>117</v>
      </c>
      <c r="C133" s="153">
        <v>134767</v>
      </c>
      <c r="D133" s="170"/>
      <c r="E133" s="257">
        <f t="shared" si="0"/>
        <v>134767</v>
      </c>
    </row>
    <row r="134" spans="1:5" x14ac:dyDescent="0.25">
      <c r="A134" s="151">
        <v>400700004</v>
      </c>
      <c r="B134" s="151" t="s">
        <v>118</v>
      </c>
      <c r="C134" s="153">
        <v>375766.67</v>
      </c>
      <c r="D134" s="170"/>
      <c r="E134" s="257">
        <f t="shared" si="0"/>
        <v>375766.67</v>
      </c>
    </row>
    <row r="135" spans="1:5" x14ac:dyDescent="0.25">
      <c r="A135" s="151">
        <v>400700005</v>
      </c>
      <c r="B135" s="151" t="s">
        <v>119</v>
      </c>
      <c r="C135" s="153">
        <v>420203.62</v>
      </c>
      <c r="D135" s="170"/>
      <c r="E135" s="257">
        <f t="shared" si="0"/>
        <v>420203.62</v>
      </c>
    </row>
    <row r="136" spans="1:5" x14ac:dyDescent="0.25">
      <c r="A136" s="151">
        <v>400750001</v>
      </c>
      <c r="B136" s="151" t="s">
        <v>120</v>
      </c>
      <c r="C136" s="153">
        <v>4450</v>
      </c>
      <c r="D136" s="170"/>
      <c r="E136" s="257">
        <f t="shared" si="0"/>
        <v>4450</v>
      </c>
    </row>
    <row r="137" spans="1:5" x14ac:dyDescent="0.25">
      <c r="A137" s="151">
        <v>400750002</v>
      </c>
      <c r="B137" s="151" t="s">
        <v>138</v>
      </c>
      <c r="C137" s="153">
        <v>26200</v>
      </c>
      <c r="D137" s="170"/>
      <c r="E137" s="257">
        <f t="shared" si="0"/>
        <v>26200</v>
      </c>
    </row>
    <row r="138" spans="1:5" x14ac:dyDescent="0.25">
      <c r="A138" s="151">
        <v>400800001</v>
      </c>
      <c r="B138" s="151" t="s">
        <v>121</v>
      </c>
      <c r="C138" s="153">
        <v>845687.19</v>
      </c>
      <c r="D138" s="227">
        <f>VLOOKUP(A$93:A$154,'UN JUN'!A$26:C$49,3,0)</f>
        <v>378747.7</v>
      </c>
      <c r="E138" s="257">
        <f t="shared" si="0"/>
        <v>1224434.8899999999</v>
      </c>
    </row>
    <row r="139" spans="1:5" x14ac:dyDescent="0.25">
      <c r="A139" s="151">
        <v>400800003</v>
      </c>
      <c r="B139" s="151" t="s">
        <v>122</v>
      </c>
      <c r="C139" s="153">
        <v>149705.82</v>
      </c>
      <c r="D139" s="170"/>
      <c r="E139" s="257">
        <f t="shared" si="0"/>
        <v>149705.82</v>
      </c>
    </row>
    <row r="140" spans="1:5" x14ac:dyDescent="0.25">
      <c r="A140" s="151">
        <v>400900001</v>
      </c>
      <c r="B140" s="151" t="s">
        <v>123</v>
      </c>
      <c r="C140" s="153">
        <v>-0.8</v>
      </c>
      <c r="D140" s="170"/>
      <c r="E140" s="257">
        <f t="shared" si="0"/>
        <v>-0.8</v>
      </c>
    </row>
    <row r="141" spans="1:5" x14ac:dyDescent="0.25">
      <c r="A141" s="151">
        <v>400900002</v>
      </c>
      <c r="B141" s="151" t="s">
        <v>124</v>
      </c>
      <c r="C141" s="153">
        <v>15643180</v>
      </c>
      <c r="D141" s="170"/>
      <c r="E141" s="257">
        <f t="shared" si="0"/>
        <v>15643180</v>
      </c>
    </row>
    <row r="142" spans="1:5" x14ac:dyDescent="0.25">
      <c r="A142" s="151">
        <v>400910001</v>
      </c>
      <c r="B142" s="151" t="s">
        <v>125</v>
      </c>
      <c r="C142" s="153">
        <v>10000</v>
      </c>
      <c r="D142" s="170"/>
      <c r="E142" s="257">
        <f t="shared" si="0"/>
        <v>10000</v>
      </c>
    </row>
    <row r="143" spans="1:5" x14ac:dyDescent="0.25">
      <c r="A143" s="151">
        <v>400910002</v>
      </c>
      <c r="B143" s="151" t="s">
        <v>126</v>
      </c>
      <c r="C143" s="153">
        <v>200148</v>
      </c>
      <c r="D143" s="227">
        <f>VLOOKUP(A$93:A$154,'UN JUN'!A$26:C$49,3,0)</f>
        <v>106879.12</v>
      </c>
      <c r="E143" s="257">
        <f t="shared" si="0"/>
        <v>307027.12</v>
      </c>
    </row>
    <row r="144" spans="1:5" x14ac:dyDescent="0.25">
      <c r="A144" s="151">
        <v>400910003</v>
      </c>
      <c r="B144" s="151" t="s">
        <v>145</v>
      </c>
      <c r="C144" s="153">
        <v>66000</v>
      </c>
      <c r="D144" s="170"/>
      <c r="E144" s="257">
        <f t="shared" si="0"/>
        <v>66000</v>
      </c>
    </row>
    <row r="145" spans="1:5" x14ac:dyDescent="0.25">
      <c r="A145" s="151">
        <v>400910004</v>
      </c>
      <c r="B145" s="151" t="s">
        <v>127</v>
      </c>
      <c r="C145" s="153">
        <v>94583.4</v>
      </c>
      <c r="D145" s="170"/>
      <c r="E145" s="257">
        <f t="shared" si="0"/>
        <v>94583.4</v>
      </c>
    </row>
    <row r="146" spans="1:5" x14ac:dyDescent="0.25">
      <c r="A146" s="151">
        <v>400915001</v>
      </c>
      <c r="B146" s="151" t="s">
        <v>128</v>
      </c>
      <c r="C146" s="153">
        <v>546039.16</v>
      </c>
      <c r="D146" s="227">
        <f>VLOOKUP(A$93:A$154,'UN JUN'!A$26:C$49,3,0)</f>
        <v>14020</v>
      </c>
      <c r="E146" s="257">
        <f t="shared" si="0"/>
        <v>560059.16</v>
      </c>
    </row>
    <row r="147" spans="1:5" x14ac:dyDescent="0.25">
      <c r="A147" s="151">
        <v>400915002</v>
      </c>
      <c r="B147" s="151" t="s">
        <v>129</v>
      </c>
      <c r="C147" s="153">
        <v>110881.76</v>
      </c>
      <c r="D147" s="170"/>
      <c r="E147" s="257">
        <f t="shared" si="0"/>
        <v>110881.76</v>
      </c>
    </row>
    <row r="148" spans="1:5" x14ac:dyDescent="0.25">
      <c r="A148" s="151">
        <v>400920001</v>
      </c>
      <c r="B148" s="151" t="s">
        <v>139</v>
      </c>
      <c r="C148" s="153">
        <v>79120.100000000006</v>
      </c>
      <c r="D148" s="170"/>
      <c r="E148" s="257">
        <f t="shared" si="0"/>
        <v>79120.100000000006</v>
      </c>
    </row>
    <row r="149" spans="1:5" x14ac:dyDescent="0.25">
      <c r="A149" s="151">
        <v>400920002</v>
      </c>
      <c r="B149" s="151" t="s">
        <v>140</v>
      </c>
      <c r="C149" s="153">
        <v>21456.959999999999</v>
      </c>
      <c r="D149" s="170"/>
      <c r="E149" s="257">
        <f t="shared" si="0"/>
        <v>21456.959999999999</v>
      </c>
    </row>
    <row r="150" spans="1:5" x14ac:dyDescent="0.25">
      <c r="A150" s="151">
        <v>400920003</v>
      </c>
      <c r="B150" s="151" t="s">
        <v>130</v>
      </c>
      <c r="C150" s="153">
        <v>0</v>
      </c>
      <c r="D150" s="170"/>
      <c r="E150" s="257">
        <f t="shared" si="0"/>
        <v>0</v>
      </c>
    </row>
    <row r="151" spans="1:5" x14ac:dyDescent="0.25">
      <c r="A151" s="151">
        <v>400920004</v>
      </c>
      <c r="B151" s="151" t="s">
        <v>131</v>
      </c>
      <c r="C151" s="153">
        <v>66300</v>
      </c>
      <c r="D151" s="227">
        <f>VLOOKUP(A$93:A$154,'UN JUN'!A$26:C$49,3,0)</f>
        <v>5000</v>
      </c>
      <c r="E151" s="257">
        <f t="shared" si="0"/>
        <v>71300</v>
      </c>
    </row>
    <row r="152" spans="1:5" x14ac:dyDescent="0.25">
      <c r="A152" s="151">
        <v>400920005</v>
      </c>
      <c r="B152" s="151" t="s">
        <v>132</v>
      </c>
      <c r="C152" s="153">
        <v>25500</v>
      </c>
      <c r="D152" s="227">
        <f>VLOOKUP(A$93:A$154,'UN JUN'!A$26:C$49,3,0)</f>
        <v>204706.9</v>
      </c>
      <c r="E152" s="257">
        <f t="shared" si="0"/>
        <v>230206.9</v>
      </c>
    </row>
    <row r="153" spans="1:5" x14ac:dyDescent="0.25">
      <c r="A153" s="151">
        <v>400920006</v>
      </c>
      <c r="B153" s="151" t="s">
        <v>133</v>
      </c>
      <c r="C153" s="153">
        <v>2550</v>
      </c>
      <c r="D153" s="170"/>
      <c r="E153" s="257">
        <f t="shared" si="0"/>
        <v>2550</v>
      </c>
    </row>
    <row r="154" spans="1:5" x14ac:dyDescent="0.25">
      <c r="A154" s="151">
        <v>400920007</v>
      </c>
      <c r="B154" s="151" t="s">
        <v>134</v>
      </c>
      <c r="C154" s="153">
        <v>3410</v>
      </c>
      <c r="D154" s="170"/>
      <c r="E154" s="257">
        <f t="shared" si="0"/>
        <v>3410</v>
      </c>
    </row>
    <row r="155" spans="1:5" x14ac:dyDescent="0.25">
      <c r="A155" s="151"/>
      <c r="B155" s="152" t="s">
        <v>135</v>
      </c>
      <c r="C155" s="154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0"/>
  <sheetViews>
    <sheetView topLeftCell="A45" workbookViewId="0">
      <selection activeCell="K59" sqref="K59"/>
    </sheetView>
  </sheetViews>
  <sheetFormatPr defaultRowHeight="15" x14ac:dyDescent="0.25"/>
  <cols>
    <col min="1" max="1" width="10" style="228" bestFit="1" customWidth="1"/>
    <col min="2" max="2" width="37.140625" style="228" bestFit="1" customWidth="1"/>
    <col min="3" max="3" width="17.7109375" style="213" bestFit="1" customWidth="1"/>
    <col min="4" max="4" width="12.5703125" style="213" customWidth="1"/>
    <col min="5" max="16384" width="9.140625" style="228"/>
  </cols>
  <sheetData>
    <row r="5" spans="1:3" x14ac:dyDescent="0.25">
      <c r="A5" s="229" t="s">
        <v>0</v>
      </c>
      <c r="B5" s="229" t="s">
        <v>1</v>
      </c>
      <c r="C5" s="214" t="s">
        <v>2</v>
      </c>
    </row>
    <row r="7" spans="1:3" x14ac:dyDescent="0.25">
      <c r="A7" s="228">
        <v>100100001</v>
      </c>
      <c r="B7" s="228" t="s">
        <v>293</v>
      </c>
      <c r="C7" s="213">
        <v>0</v>
      </c>
    </row>
    <row r="8" spans="1:3" x14ac:dyDescent="0.25">
      <c r="A8" s="228">
        <v>100100002</v>
      </c>
      <c r="B8" s="228" t="s">
        <v>3</v>
      </c>
      <c r="C8" s="213">
        <v>0</v>
      </c>
    </row>
    <row r="9" spans="1:3" x14ac:dyDescent="0.25">
      <c r="A9" s="228">
        <v>100310001</v>
      </c>
      <c r="B9" s="228" t="s">
        <v>9</v>
      </c>
      <c r="C9" s="213">
        <v>185041266.75709999</v>
      </c>
    </row>
    <row r="10" spans="1:3" x14ac:dyDescent="0.25">
      <c r="A10" s="228">
        <v>100400001</v>
      </c>
      <c r="B10" s="228" t="s">
        <v>10</v>
      </c>
      <c r="C10" s="213">
        <v>3900682.04</v>
      </c>
    </row>
    <row r="11" spans="1:3" x14ac:dyDescent="0.25">
      <c r="A11" s="228">
        <v>100500004</v>
      </c>
      <c r="B11" s="228" t="s">
        <v>16</v>
      </c>
      <c r="C11" s="213">
        <v>0</v>
      </c>
    </row>
    <row r="12" spans="1:3" x14ac:dyDescent="0.25">
      <c r="A12" s="228">
        <v>100600001</v>
      </c>
      <c r="B12" s="228" t="s">
        <v>294</v>
      </c>
      <c r="C12" s="213">
        <v>-86046.720000000001</v>
      </c>
    </row>
    <row r="13" spans="1:3" x14ac:dyDescent="0.25">
      <c r="A13" s="228">
        <v>100600004</v>
      </c>
      <c r="B13" s="228" t="s">
        <v>295</v>
      </c>
      <c r="C13" s="213">
        <v>1240454.8</v>
      </c>
    </row>
    <row r="14" spans="1:3" x14ac:dyDescent="0.25">
      <c r="A14" s="228">
        <v>100600006</v>
      </c>
      <c r="B14" s="228" t="s">
        <v>296</v>
      </c>
      <c r="C14" s="213">
        <v>39745185.75</v>
      </c>
    </row>
    <row r="15" spans="1:3" x14ac:dyDescent="0.25">
      <c r="A15" s="228">
        <v>100700004</v>
      </c>
      <c r="B15" s="228" t="s">
        <v>297</v>
      </c>
      <c r="C15" s="213">
        <v>136.5</v>
      </c>
    </row>
    <row r="16" spans="1:3" x14ac:dyDescent="0.25">
      <c r="A16" s="228">
        <v>100700006</v>
      </c>
      <c r="B16" s="228" t="s">
        <v>298</v>
      </c>
      <c r="C16" s="213">
        <v>0</v>
      </c>
    </row>
    <row r="17" spans="1:4" x14ac:dyDescent="0.25">
      <c r="A17" s="228">
        <v>200200001</v>
      </c>
      <c r="B17" s="228" t="s">
        <v>54</v>
      </c>
      <c r="C17" s="213">
        <v>-197258559.52207801</v>
      </c>
    </row>
    <row r="18" spans="1:4" x14ac:dyDescent="0.25">
      <c r="A18" s="228">
        <v>200200008</v>
      </c>
      <c r="B18" s="228" t="s">
        <v>59</v>
      </c>
      <c r="C18" s="213">
        <v>0</v>
      </c>
    </row>
    <row r="19" spans="1:4" x14ac:dyDescent="0.25">
      <c r="A19" s="228">
        <v>200200009</v>
      </c>
      <c r="B19" s="228" t="s">
        <v>299</v>
      </c>
      <c r="C19" s="213">
        <v>-1.5E-3</v>
      </c>
    </row>
    <row r="20" spans="1:4" x14ac:dyDescent="0.25">
      <c r="A20" s="228">
        <v>200300002</v>
      </c>
      <c r="B20" s="228" t="s">
        <v>64</v>
      </c>
      <c r="C20" s="213">
        <v>0</v>
      </c>
    </row>
    <row r="21" spans="1:4" x14ac:dyDescent="0.25">
      <c r="A21" s="228">
        <v>200510001</v>
      </c>
      <c r="B21" s="228" t="s">
        <v>300</v>
      </c>
      <c r="C21" s="213">
        <v>0</v>
      </c>
    </row>
    <row r="22" spans="1:4" x14ac:dyDescent="0.25">
      <c r="A22" s="228">
        <v>200700001</v>
      </c>
      <c r="B22" s="228" t="s">
        <v>78</v>
      </c>
      <c r="C22" s="213">
        <v>0</v>
      </c>
    </row>
    <row r="23" spans="1:4" x14ac:dyDescent="0.25">
      <c r="A23" s="228">
        <v>200800001</v>
      </c>
      <c r="B23" s="228" t="s">
        <v>79</v>
      </c>
      <c r="C23" s="213">
        <v>0</v>
      </c>
    </row>
    <row r="24" spans="1:4" x14ac:dyDescent="0.25">
      <c r="A24" s="228">
        <v>200800002</v>
      </c>
      <c r="B24" s="228" t="s">
        <v>80</v>
      </c>
      <c r="C24" s="213">
        <v>-25342808.385749999</v>
      </c>
    </row>
    <row r="25" spans="1:4" s="230" customFormat="1" x14ac:dyDescent="0.25">
      <c r="C25" s="216"/>
      <c r="D25" s="216"/>
    </row>
    <row r="26" spans="1:4" x14ac:dyDescent="0.25">
      <c r="A26" s="228">
        <v>300100001</v>
      </c>
      <c r="B26" s="228" t="s">
        <v>82</v>
      </c>
      <c r="C26" s="213">
        <v>-15631620.816922</v>
      </c>
    </row>
    <row r="27" spans="1:4" x14ac:dyDescent="0.25">
      <c r="A27" s="228">
        <v>300100007</v>
      </c>
      <c r="B27" s="228" t="s">
        <v>301</v>
      </c>
      <c r="C27" s="213">
        <v>-273379.49</v>
      </c>
    </row>
    <row r="28" spans="1:4" x14ac:dyDescent="0.25">
      <c r="A28" s="228">
        <v>300200001</v>
      </c>
      <c r="B28" s="228" t="s">
        <v>85</v>
      </c>
      <c r="C28" s="213">
        <v>4150.3999999999996</v>
      </c>
    </row>
    <row r="29" spans="1:4" x14ac:dyDescent="0.25">
      <c r="A29" s="228">
        <v>300200002</v>
      </c>
      <c r="B29" s="228" t="s">
        <v>86</v>
      </c>
      <c r="C29" s="213">
        <v>0</v>
      </c>
    </row>
    <row r="30" spans="1:4" x14ac:dyDescent="0.25">
      <c r="A30" s="228">
        <v>300200003</v>
      </c>
      <c r="B30" s="228" t="s">
        <v>143</v>
      </c>
      <c r="C30" s="213">
        <v>-117438.92</v>
      </c>
    </row>
    <row r="31" spans="1:4" x14ac:dyDescent="0.25">
      <c r="A31" s="228">
        <v>300200006</v>
      </c>
      <c r="B31" s="228" t="s">
        <v>88</v>
      </c>
      <c r="C31" s="213">
        <v>1561.8</v>
      </c>
    </row>
    <row r="32" spans="1:4" x14ac:dyDescent="0.25">
      <c r="A32" s="228">
        <v>300300001</v>
      </c>
      <c r="B32" s="228" t="s">
        <v>89</v>
      </c>
      <c r="C32" s="213">
        <v>0</v>
      </c>
    </row>
    <row r="33" spans="1:3" x14ac:dyDescent="0.25">
      <c r="A33" s="228">
        <v>300400001</v>
      </c>
      <c r="B33" s="228" t="s">
        <v>148</v>
      </c>
      <c r="C33" s="213">
        <v>0</v>
      </c>
    </row>
    <row r="34" spans="1:3" x14ac:dyDescent="0.25">
      <c r="A34" s="228">
        <v>300600001</v>
      </c>
      <c r="B34" s="228" t="s">
        <v>90</v>
      </c>
      <c r="C34" s="213">
        <v>2074.1799999999998</v>
      </c>
    </row>
    <row r="35" spans="1:3" x14ac:dyDescent="0.25">
      <c r="A35" s="228">
        <v>300600002</v>
      </c>
      <c r="B35" s="228" t="s">
        <v>91</v>
      </c>
      <c r="C35" s="213">
        <v>-3141747.6461999998</v>
      </c>
    </row>
    <row r="36" spans="1:3" x14ac:dyDescent="0.25">
      <c r="A36" s="228">
        <v>400100075</v>
      </c>
      <c r="B36" s="228" t="s">
        <v>97</v>
      </c>
      <c r="C36" s="213">
        <v>0</v>
      </c>
    </row>
    <row r="37" spans="1:3" x14ac:dyDescent="0.25">
      <c r="A37" s="228">
        <v>400100080</v>
      </c>
      <c r="B37" s="228" t="s">
        <v>98</v>
      </c>
      <c r="C37" s="213">
        <v>3000</v>
      </c>
    </row>
    <row r="38" spans="1:3" x14ac:dyDescent="0.25">
      <c r="A38" s="228">
        <v>400100090</v>
      </c>
      <c r="B38" s="228" t="s">
        <v>99</v>
      </c>
      <c r="C38" s="213">
        <v>81397</v>
      </c>
    </row>
    <row r="39" spans="1:3" x14ac:dyDescent="0.25">
      <c r="A39" s="228">
        <v>400100140</v>
      </c>
      <c r="B39" s="228" t="s">
        <v>103</v>
      </c>
      <c r="C39" s="213">
        <v>2400</v>
      </c>
    </row>
    <row r="40" spans="1:3" x14ac:dyDescent="0.25">
      <c r="A40" s="228">
        <v>400300001</v>
      </c>
      <c r="B40" s="228" t="s">
        <v>106</v>
      </c>
      <c r="C40" s="213">
        <v>97166.09</v>
      </c>
    </row>
    <row r="41" spans="1:3" x14ac:dyDescent="0.25">
      <c r="A41" s="228">
        <v>400300002</v>
      </c>
      <c r="B41" s="228" t="s">
        <v>107</v>
      </c>
      <c r="C41" s="213">
        <v>-77001.282099999997</v>
      </c>
    </row>
    <row r="42" spans="1:3" x14ac:dyDescent="0.25">
      <c r="A42" s="228">
        <v>400300005</v>
      </c>
      <c r="B42" s="228" t="s">
        <v>109</v>
      </c>
      <c r="C42" s="213">
        <v>0</v>
      </c>
    </row>
    <row r="43" spans="1:3" x14ac:dyDescent="0.25">
      <c r="A43" s="228">
        <v>400400001</v>
      </c>
      <c r="B43" s="228" t="s">
        <v>110</v>
      </c>
      <c r="C43" s="213">
        <v>11034480.74745</v>
      </c>
    </row>
    <row r="44" spans="1:3" x14ac:dyDescent="0.25">
      <c r="A44" s="228">
        <v>400700002</v>
      </c>
      <c r="B44" s="228" t="s">
        <v>232</v>
      </c>
      <c r="C44" s="213">
        <v>65293</v>
      </c>
    </row>
    <row r="45" spans="1:3" x14ac:dyDescent="0.25">
      <c r="A45" s="228">
        <v>400800001</v>
      </c>
      <c r="B45" s="228" t="s">
        <v>121</v>
      </c>
      <c r="C45" s="213">
        <v>378747.7</v>
      </c>
    </row>
    <row r="46" spans="1:3" x14ac:dyDescent="0.25">
      <c r="A46" s="228">
        <v>400910002</v>
      </c>
      <c r="B46" s="228" t="s">
        <v>126</v>
      </c>
      <c r="C46" s="213">
        <v>106879.12</v>
      </c>
    </row>
    <row r="47" spans="1:3" x14ac:dyDescent="0.25">
      <c r="A47" s="228">
        <v>400915001</v>
      </c>
      <c r="B47" s="228" t="s">
        <v>128</v>
      </c>
      <c r="C47" s="213">
        <v>14020</v>
      </c>
    </row>
    <row r="48" spans="1:3" x14ac:dyDescent="0.25">
      <c r="A48" s="228">
        <v>400920004</v>
      </c>
      <c r="B48" s="228" t="s">
        <v>131</v>
      </c>
      <c r="C48" s="213">
        <v>5000</v>
      </c>
    </row>
    <row r="49" spans="1:3" x14ac:dyDescent="0.25">
      <c r="A49" s="228">
        <v>400920005</v>
      </c>
      <c r="B49" s="228" t="s">
        <v>132</v>
      </c>
      <c r="C49" s="213">
        <v>204706.9</v>
      </c>
    </row>
    <row r="50" spans="1:3" x14ac:dyDescent="0.25">
      <c r="B50" s="229" t="s">
        <v>135</v>
      </c>
      <c r="C50" s="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5"/>
  <sheetViews>
    <sheetView topLeftCell="A81" workbookViewId="0">
      <selection activeCell="J128" sqref="J128"/>
    </sheetView>
  </sheetViews>
  <sheetFormatPr defaultRowHeight="15" x14ac:dyDescent="0.25"/>
  <cols>
    <col min="1" max="1" width="10" style="18" bestFit="1" customWidth="1"/>
    <col min="2" max="2" width="53.5703125" style="18" bestFit="1" customWidth="1"/>
    <col min="3" max="3" width="17.7109375" style="19" bestFit="1" customWidth="1"/>
    <col min="4" max="4" width="19" style="149" customWidth="1"/>
    <col min="5" max="5" width="15.28515625" style="257" bestFit="1" customWidth="1"/>
    <col min="6" max="16384" width="9.140625" style="18"/>
  </cols>
  <sheetData>
    <row r="4" spans="1:5" x14ac:dyDescent="0.25">
      <c r="C4" s="3" t="s">
        <v>303</v>
      </c>
      <c r="D4" s="3" t="s">
        <v>302</v>
      </c>
      <c r="E4" s="251" t="s">
        <v>304</v>
      </c>
    </row>
    <row r="5" spans="1:5" x14ac:dyDescent="0.25">
      <c r="A5" s="17" t="s">
        <v>0</v>
      </c>
      <c r="B5" s="17" t="s">
        <v>1</v>
      </c>
      <c r="C5" s="4" t="s">
        <v>2</v>
      </c>
      <c r="D5" s="4" t="s">
        <v>2</v>
      </c>
    </row>
    <row r="7" spans="1:5" x14ac:dyDescent="0.25">
      <c r="A7" s="18">
        <v>100100002</v>
      </c>
      <c r="B7" s="18" t="s">
        <v>3</v>
      </c>
      <c r="C7" s="19">
        <v>0</v>
      </c>
    </row>
    <row r="8" spans="1:5" x14ac:dyDescent="0.25">
      <c r="A8" s="18">
        <v>100100003</v>
      </c>
      <c r="B8" s="18" t="s">
        <v>4</v>
      </c>
      <c r="C8" s="19">
        <v>0</v>
      </c>
    </row>
    <row r="9" spans="1:5" x14ac:dyDescent="0.25">
      <c r="A9" s="18">
        <v>100100004</v>
      </c>
      <c r="B9" s="18" t="s">
        <v>5</v>
      </c>
      <c r="C9" s="19">
        <v>336400</v>
      </c>
    </row>
    <row r="10" spans="1:5" x14ac:dyDescent="0.25">
      <c r="A10" s="18">
        <v>100200001</v>
      </c>
      <c r="B10" s="18" t="s">
        <v>6</v>
      </c>
      <c r="C10" s="19">
        <v>-766615.15</v>
      </c>
    </row>
    <row r="11" spans="1:5" x14ac:dyDescent="0.25">
      <c r="A11" s="18">
        <v>100200002</v>
      </c>
      <c r="B11" s="18" t="s">
        <v>7</v>
      </c>
      <c r="C11" s="19">
        <v>-221613.9</v>
      </c>
    </row>
    <row r="12" spans="1:5" x14ac:dyDescent="0.25">
      <c r="A12" s="18">
        <v>100200003</v>
      </c>
      <c r="B12" s="18" t="s">
        <v>8</v>
      </c>
      <c r="C12" s="19">
        <v>-121438.72</v>
      </c>
    </row>
    <row r="13" spans="1:5" x14ac:dyDescent="0.25">
      <c r="A13" s="18">
        <v>100310001</v>
      </c>
      <c r="B13" s="18" t="s">
        <v>9</v>
      </c>
      <c r="C13" s="19">
        <v>-92404905.106099993</v>
      </c>
    </row>
    <row r="14" spans="1:5" x14ac:dyDescent="0.25">
      <c r="A14" s="18">
        <v>100400001</v>
      </c>
      <c r="B14" s="18" t="s">
        <v>10</v>
      </c>
      <c r="C14" s="19">
        <v>-860675.15</v>
      </c>
    </row>
    <row r="15" spans="1:5" x14ac:dyDescent="0.25">
      <c r="A15" s="18">
        <v>100400002</v>
      </c>
      <c r="B15" s="18" t="s">
        <v>11</v>
      </c>
      <c r="C15" s="19">
        <v>200000</v>
      </c>
    </row>
    <row r="16" spans="1:5" x14ac:dyDescent="0.25">
      <c r="A16" s="18">
        <v>100400003</v>
      </c>
      <c r="B16" s="18" t="s">
        <v>12</v>
      </c>
      <c r="C16" s="19">
        <v>0</v>
      </c>
    </row>
    <row r="17" spans="1:3" x14ac:dyDescent="0.25">
      <c r="A17" s="18">
        <v>100400005</v>
      </c>
      <c r="B17" s="18" t="s">
        <v>149</v>
      </c>
      <c r="C17" s="19">
        <v>134609137.19499999</v>
      </c>
    </row>
    <row r="18" spans="1:3" x14ac:dyDescent="0.25">
      <c r="A18" s="18">
        <v>100500001</v>
      </c>
      <c r="B18" s="18" t="s">
        <v>13</v>
      </c>
      <c r="C18" s="19">
        <v>0</v>
      </c>
    </row>
    <row r="19" spans="1:3" x14ac:dyDescent="0.25">
      <c r="A19" s="18">
        <v>100500002</v>
      </c>
      <c r="B19" s="18" t="s">
        <v>14</v>
      </c>
      <c r="C19" s="19">
        <v>0</v>
      </c>
    </row>
    <row r="20" spans="1:3" x14ac:dyDescent="0.25">
      <c r="A20" s="18">
        <v>100500003</v>
      </c>
      <c r="B20" s="18" t="s">
        <v>15</v>
      </c>
      <c r="C20" s="19">
        <v>0</v>
      </c>
    </row>
    <row r="21" spans="1:3" x14ac:dyDescent="0.25">
      <c r="A21" s="18">
        <v>100500004</v>
      </c>
      <c r="B21" s="18" t="s">
        <v>16</v>
      </c>
      <c r="C21" s="19">
        <v>0</v>
      </c>
    </row>
    <row r="22" spans="1:3" x14ac:dyDescent="0.25">
      <c r="A22" s="18">
        <v>100500005</v>
      </c>
      <c r="B22" s="18" t="s">
        <v>17</v>
      </c>
      <c r="C22" s="19">
        <v>0</v>
      </c>
    </row>
    <row r="23" spans="1:3" x14ac:dyDescent="0.25">
      <c r="A23" s="18">
        <v>100500006</v>
      </c>
      <c r="B23" s="18" t="s">
        <v>18</v>
      </c>
      <c r="C23" s="19">
        <v>0</v>
      </c>
    </row>
    <row r="24" spans="1:3" x14ac:dyDescent="0.25">
      <c r="A24" s="18">
        <v>100500007</v>
      </c>
      <c r="B24" s="18" t="s">
        <v>19</v>
      </c>
      <c r="C24" s="19">
        <v>0</v>
      </c>
    </row>
    <row r="25" spans="1:3" x14ac:dyDescent="0.25">
      <c r="A25" s="18">
        <v>100500008</v>
      </c>
      <c r="B25" s="18" t="s">
        <v>20</v>
      </c>
      <c r="C25" s="19">
        <v>0</v>
      </c>
    </row>
    <row r="26" spans="1:3" x14ac:dyDescent="0.25">
      <c r="A26" s="18">
        <v>100500009</v>
      </c>
      <c r="B26" s="18" t="s">
        <v>21</v>
      </c>
      <c r="C26" s="19">
        <v>0</v>
      </c>
    </row>
    <row r="27" spans="1:3" x14ac:dyDescent="0.25">
      <c r="A27" s="18">
        <v>100500010</v>
      </c>
      <c r="B27" s="18" t="s">
        <v>22</v>
      </c>
      <c r="C27" s="19">
        <v>0</v>
      </c>
    </row>
    <row r="28" spans="1:3" x14ac:dyDescent="0.25">
      <c r="A28" s="18">
        <v>100500011</v>
      </c>
      <c r="B28" s="18" t="s">
        <v>23</v>
      </c>
      <c r="C28" s="19">
        <v>0</v>
      </c>
    </row>
    <row r="29" spans="1:3" x14ac:dyDescent="0.25">
      <c r="A29" s="18">
        <v>100500012</v>
      </c>
      <c r="B29" s="18" t="s">
        <v>24</v>
      </c>
      <c r="C29" s="19">
        <v>0</v>
      </c>
    </row>
    <row r="30" spans="1:3" x14ac:dyDescent="0.25">
      <c r="A30" s="18">
        <v>100600001</v>
      </c>
      <c r="B30" s="18" t="s">
        <v>25</v>
      </c>
      <c r="C30" s="19">
        <v>-9962960.6600000001</v>
      </c>
    </row>
    <row r="31" spans="1:3" x14ac:dyDescent="0.25">
      <c r="A31" s="18">
        <v>100600002</v>
      </c>
      <c r="B31" s="18" t="s">
        <v>26</v>
      </c>
      <c r="C31" s="19">
        <v>16594</v>
      </c>
    </row>
    <row r="32" spans="1:3" x14ac:dyDescent="0.25">
      <c r="A32" s="18">
        <v>100600003</v>
      </c>
      <c r="B32" s="18" t="s">
        <v>27</v>
      </c>
      <c r="C32" s="19">
        <v>52336762.579999998</v>
      </c>
    </row>
    <row r="33" spans="1:3" x14ac:dyDescent="0.25">
      <c r="A33" s="18">
        <v>100600007</v>
      </c>
      <c r="B33" s="18" t="s">
        <v>28</v>
      </c>
      <c r="C33" s="19">
        <v>12103</v>
      </c>
    </row>
    <row r="34" spans="1:3" x14ac:dyDescent="0.25">
      <c r="A34" s="18">
        <v>100600010</v>
      </c>
      <c r="B34" s="18" t="s">
        <v>29</v>
      </c>
      <c r="C34" s="19">
        <v>0</v>
      </c>
    </row>
    <row r="35" spans="1:3" x14ac:dyDescent="0.25">
      <c r="A35" s="18">
        <v>100600011</v>
      </c>
      <c r="B35" s="18" t="s">
        <v>30</v>
      </c>
      <c r="C35" s="19">
        <v>1926330</v>
      </c>
    </row>
    <row r="36" spans="1:3" x14ac:dyDescent="0.25">
      <c r="A36" s="18">
        <v>100600012</v>
      </c>
      <c r="B36" s="18" t="s">
        <v>31</v>
      </c>
      <c r="C36" s="19">
        <v>0</v>
      </c>
    </row>
    <row r="37" spans="1:3" x14ac:dyDescent="0.25">
      <c r="A37" s="18">
        <v>100600013</v>
      </c>
      <c r="B37" s="18" t="s">
        <v>32</v>
      </c>
      <c r="C37" s="19">
        <v>-770</v>
      </c>
    </row>
    <row r="38" spans="1:3" x14ac:dyDescent="0.25">
      <c r="A38" s="18">
        <v>100600014</v>
      </c>
      <c r="B38" s="18" t="s">
        <v>33</v>
      </c>
      <c r="C38" s="19">
        <v>-1142.57</v>
      </c>
    </row>
    <row r="39" spans="1:3" x14ac:dyDescent="0.25">
      <c r="A39" s="18">
        <v>100600015</v>
      </c>
      <c r="B39" s="18" t="s">
        <v>34</v>
      </c>
      <c r="C39" s="19">
        <v>0</v>
      </c>
    </row>
    <row r="40" spans="1:3" x14ac:dyDescent="0.25">
      <c r="A40" s="18">
        <v>100600016</v>
      </c>
      <c r="B40" s="18" t="s">
        <v>146</v>
      </c>
      <c r="C40" s="19">
        <v>-2604865.5099999998</v>
      </c>
    </row>
    <row r="41" spans="1:3" x14ac:dyDescent="0.25">
      <c r="A41" s="18">
        <v>100600017</v>
      </c>
      <c r="B41" s="18" t="s">
        <v>147</v>
      </c>
      <c r="C41" s="19">
        <v>0</v>
      </c>
    </row>
    <row r="42" spans="1:3" x14ac:dyDescent="0.25">
      <c r="A42" s="18">
        <v>100600020</v>
      </c>
      <c r="B42" s="18" t="s">
        <v>35</v>
      </c>
      <c r="C42" s="19">
        <v>-2130015.15</v>
      </c>
    </row>
    <row r="43" spans="1:3" x14ac:dyDescent="0.25">
      <c r="A43" s="18">
        <v>100600021</v>
      </c>
      <c r="B43" s="18" t="s">
        <v>36</v>
      </c>
      <c r="C43" s="19">
        <v>-650709.11</v>
      </c>
    </row>
    <row r="44" spans="1:3" x14ac:dyDescent="0.25">
      <c r="A44" s="18">
        <v>100600022</v>
      </c>
      <c r="B44" s="18" t="s">
        <v>37</v>
      </c>
      <c r="C44" s="19">
        <v>-1999695.6</v>
      </c>
    </row>
    <row r="45" spans="1:3" x14ac:dyDescent="0.25">
      <c r="A45" s="18">
        <v>100600023</v>
      </c>
      <c r="B45" s="18" t="s">
        <v>38</v>
      </c>
      <c r="C45" s="19">
        <v>-2092208.43</v>
      </c>
    </row>
    <row r="46" spans="1:3" x14ac:dyDescent="0.25">
      <c r="A46" s="18">
        <v>100600024</v>
      </c>
      <c r="B46" s="18" t="s">
        <v>39</v>
      </c>
      <c r="C46" s="19">
        <v>-598</v>
      </c>
    </row>
    <row r="47" spans="1:3" x14ac:dyDescent="0.25">
      <c r="A47" s="18">
        <v>100600025</v>
      </c>
      <c r="B47" s="18" t="s">
        <v>40</v>
      </c>
      <c r="C47" s="19">
        <v>1672330.32</v>
      </c>
    </row>
    <row r="48" spans="1:3" x14ac:dyDescent="0.25">
      <c r="A48" s="18">
        <v>100700001</v>
      </c>
      <c r="B48" s="18" t="s">
        <v>41</v>
      </c>
      <c r="C48" s="19">
        <v>2723</v>
      </c>
    </row>
    <row r="49" spans="1:3" x14ac:dyDescent="0.25">
      <c r="A49" s="18">
        <v>100700003</v>
      </c>
      <c r="B49" s="18" t="s">
        <v>42</v>
      </c>
      <c r="C49" s="19">
        <v>-74289.7</v>
      </c>
    </row>
    <row r="50" spans="1:3" x14ac:dyDescent="0.25">
      <c r="A50" s="18">
        <v>100700004</v>
      </c>
      <c r="B50" s="18" t="s">
        <v>43</v>
      </c>
      <c r="C50" s="19">
        <v>0</v>
      </c>
    </row>
    <row r="51" spans="1:3" x14ac:dyDescent="0.25">
      <c r="A51" s="18">
        <v>100700005</v>
      </c>
      <c r="B51" s="18" t="s">
        <v>44</v>
      </c>
      <c r="C51" s="19">
        <v>0</v>
      </c>
    </row>
    <row r="52" spans="1:3" x14ac:dyDescent="0.25">
      <c r="A52" s="18">
        <v>100700006</v>
      </c>
      <c r="B52" s="18" t="s">
        <v>141</v>
      </c>
      <c r="C52" s="19">
        <v>0</v>
      </c>
    </row>
    <row r="53" spans="1:3" x14ac:dyDescent="0.25">
      <c r="A53" s="18">
        <v>100700009</v>
      </c>
      <c r="B53" s="18" t="s">
        <v>45</v>
      </c>
      <c r="C53" s="19">
        <v>-4049.38</v>
      </c>
    </row>
    <row r="54" spans="1:3" x14ac:dyDescent="0.25">
      <c r="A54" s="18">
        <v>100700010</v>
      </c>
      <c r="B54" s="18" t="s">
        <v>46</v>
      </c>
      <c r="C54" s="19">
        <v>0</v>
      </c>
    </row>
    <row r="55" spans="1:3" x14ac:dyDescent="0.25">
      <c r="A55" s="18">
        <v>100700011</v>
      </c>
      <c r="B55" s="18" t="s">
        <v>142</v>
      </c>
      <c r="C55" s="19">
        <v>0</v>
      </c>
    </row>
    <row r="56" spans="1:3" x14ac:dyDescent="0.25">
      <c r="A56" s="18">
        <v>100700012</v>
      </c>
      <c r="B56" s="18" t="s">
        <v>136</v>
      </c>
      <c r="C56" s="19">
        <v>0</v>
      </c>
    </row>
    <row r="57" spans="1:3" x14ac:dyDescent="0.25">
      <c r="A57" s="18">
        <v>100700013</v>
      </c>
      <c r="B57" s="18" t="s">
        <v>47</v>
      </c>
      <c r="C57" s="19">
        <v>0</v>
      </c>
    </row>
    <row r="58" spans="1:3" x14ac:dyDescent="0.25">
      <c r="A58" s="18">
        <v>100700015</v>
      </c>
      <c r="B58" s="18" t="s">
        <v>48</v>
      </c>
      <c r="C58" s="19">
        <v>0</v>
      </c>
    </row>
    <row r="59" spans="1:3" x14ac:dyDescent="0.25">
      <c r="A59" s="18">
        <v>100700016</v>
      </c>
      <c r="B59" s="18" t="s">
        <v>49</v>
      </c>
      <c r="C59" s="19">
        <v>0</v>
      </c>
    </row>
    <row r="60" spans="1:3" x14ac:dyDescent="0.25">
      <c r="A60" s="18">
        <v>100700017</v>
      </c>
      <c r="B60" s="18" t="s">
        <v>50</v>
      </c>
      <c r="C60" s="19">
        <v>0</v>
      </c>
    </row>
    <row r="61" spans="1:3" x14ac:dyDescent="0.25">
      <c r="A61" s="18">
        <v>100700018</v>
      </c>
      <c r="B61" s="18" t="s">
        <v>51</v>
      </c>
      <c r="C61" s="19">
        <v>0</v>
      </c>
    </row>
    <row r="62" spans="1:3" x14ac:dyDescent="0.25">
      <c r="A62" s="18">
        <v>100700020</v>
      </c>
      <c r="B62" s="18" t="s">
        <v>52</v>
      </c>
      <c r="C62" s="19">
        <v>0</v>
      </c>
    </row>
    <row r="63" spans="1:3" x14ac:dyDescent="0.25">
      <c r="A63" s="18">
        <v>100700021</v>
      </c>
      <c r="B63" s="18" t="s">
        <v>53</v>
      </c>
      <c r="C63" s="19">
        <v>835227.73</v>
      </c>
    </row>
    <row r="64" spans="1:3" x14ac:dyDescent="0.25">
      <c r="A64" s="18">
        <v>200200001</v>
      </c>
      <c r="B64" s="18" t="s">
        <v>54</v>
      </c>
      <c r="C64" s="19">
        <v>-69117094.678924993</v>
      </c>
    </row>
    <row r="65" spans="1:3" x14ac:dyDescent="0.25">
      <c r="A65" s="18">
        <v>200200002</v>
      </c>
      <c r="B65" s="18" t="s">
        <v>55</v>
      </c>
      <c r="C65" s="19">
        <v>0</v>
      </c>
    </row>
    <row r="66" spans="1:3" x14ac:dyDescent="0.25">
      <c r="A66" s="18">
        <v>200200003</v>
      </c>
      <c r="B66" s="18" t="s">
        <v>56</v>
      </c>
      <c r="C66" s="19">
        <v>0</v>
      </c>
    </row>
    <row r="67" spans="1:3" x14ac:dyDescent="0.25">
      <c r="A67" s="18">
        <v>200200004</v>
      </c>
      <c r="B67" s="18" t="s">
        <v>57</v>
      </c>
      <c r="C67" s="19">
        <v>0</v>
      </c>
    </row>
    <row r="68" spans="1:3" x14ac:dyDescent="0.25">
      <c r="A68" s="18">
        <v>200200007</v>
      </c>
      <c r="B68" s="18" t="s">
        <v>58</v>
      </c>
      <c r="C68" s="19">
        <v>0</v>
      </c>
    </row>
    <row r="69" spans="1:3" x14ac:dyDescent="0.25">
      <c r="A69" s="18">
        <v>200200008</v>
      </c>
      <c r="B69" s="18" t="s">
        <v>59</v>
      </c>
      <c r="C69" s="19">
        <v>0</v>
      </c>
    </row>
    <row r="70" spans="1:3" x14ac:dyDescent="0.25">
      <c r="A70" s="18">
        <v>200200009</v>
      </c>
      <c r="B70" s="18" t="s">
        <v>60</v>
      </c>
      <c r="C70" s="19">
        <v>563026.08100000001</v>
      </c>
    </row>
    <row r="71" spans="1:3" x14ac:dyDescent="0.25">
      <c r="A71" s="18">
        <v>200200010</v>
      </c>
      <c r="B71" s="18" t="s">
        <v>61</v>
      </c>
      <c r="C71" s="19">
        <v>90154.28</v>
      </c>
    </row>
    <row r="72" spans="1:3" x14ac:dyDescent="0.25">
      <c r="A72" s="18">
        <v>200220001</v>
      </c>
      <c r="B72" s="18" t="s">
        <v>62</v>
      </c>
      <c r="C72" s="19">
        <v>0</v>
      </c>
    </row>
    <row r="73" spans="1:3" x14ac:dyDescent="0.25">
      <c r="A73" s="18">
        <v>200300001</v>
      </c>
      <c r="B73" s="18" t="s">
        <v>63</v>
      </c>
      <c r="C73" s="19">
        <v>0</v>
      </c>
    </row>
    <row r="74" spans="1:3" x14ac:dyDescent="0.25">
      <c r="A74" s="18">
        <v>200300002</v>
      </c>
      <c r="B74" s="18" t="s">
        <v>64</v>
      </c>
      <c r="C74" s="19">
        <v>823646</v>
      </c>
    </row>
    <row r="75" spans="1:3" x14ac:dyDescent="0.25">
      <c r="A75" s="18">
        <v>200300003</v>
      </c>
      <c r="B75" s="18" t="s">
        <v>65</v>
      </c>
      <c r="C75" s="19">
        <v>0</v>
      </c>
    </row>
    <row r="76" spans="1:3" x14ac:dyDescent="0.25">
      <c r="A76" s="18">
        <v>200400001</v>
      </c>
      <c r="B76" s="18" t="s">
        <v>66</v>
      </c>
      <c r="C76" s="19">
        <v>43640</v>
      </c>
    </row>
    <row r="77" spans="1:3" x14ac:dyDescent="0.25">
      <c r="A77" s="18">
        <v>200400002</v>
      </c>
      <c r="B77" s="18" t="s">
        <v>67</v>
      </c>
      <c r="C77" s="19">
        <v>67400</v>
      </c>
    </row>
    <row r="78" spans="1:3" x14ac:dyDescent="0.25">
      <c r="A78" s="18">
        <v>200400003</v>
      </c>
      <c r="B78" s="18" t="s">
        <v>68</v>
      </c>
      <c r="C78" s="19">
        <v>221250</v>
      </c>
    </row>
    <row r="79" spans="1:3" x14ac:dyDescent="0.25">
      <c r="A79" s="18">
        <v>200400004</v>
      </c>
      <c r="B79" s="18" t="s">
        <v>69</v>
      </c>
      <c r="C79" s="19">
        <v>574706</v>
      </c>
    </row>
    <row r="80" spans="1:3" x14ac:dyDescent="0.25">
      <c r="A80" s="18">
        <v>200400005</v>
      </c>
      <c r="B80" s="18" t="s">
        <v>70</v>
      </c>
      <c r="C80" s="19">
        <v>0</v>
      </c>
    </row>
    <row r="81" spans="1:5" x14ac:dyDescent="0.25">
      <c r="A81" s="18">
        <v>200400006</v>
      </c>
      <c r="B81" s="18" t="s">
        <v>71</v>
      </c>
      <c r="C81" s="19">
        <v>707665</v>
      </c>
    </row>
    <row r="82" spans="1:5" x14ac:dyDescent="0.25">
      <c r="A82" s="18">
        <v>200400007</v>
      </c>
      <c r="B82" s="18" t="s">
        <v>72</v>
      </c>
      <c r="C82" s="19">
        <v>10885</v>
      </c>
    </row>
    <row r="83" spans="1:5" x14ac:dyDescent="0.25">
      <c r="A83" s="18">
        <v>200400011</v>
      </c>
      <c r="B83" s="18" t="s">
        <v>73</v>
      </c>
      <c r="C83" s="19">
        <v>486131.35</v>
      </c>
    </row>
    <row r="84" spans="1:5" x14ac:dyDescent="0.25">
      <c r="A84" s="18">
        <v>200400014</v>
      </c>
      <c r="B84" s="18" t="s">
        <v>74</v>
      </c>
      <c r="C84" s="19">
        <v>0</v>
      </c>
    </row>
    <row r="85" spans="1:5" x14ac:dyDescent="0.25">
      <c r="A85" s="18">
        <v>200510001</v>
      </c>
      <c r="B85" s="18" t="s">
        <v>75</v>
      </c>
      <c r="C85" s="19">
        <v>0</v>
      </c>
    </row>
    <row r="86" spans="1:5" x14ac:dyDescent="0.25">
      <c r="A86" s="18">
        <v>200510010</v>
      </c>
      <c r="B86" s="18" t="s">
        <v>76</v>
      </c>
      <c r="C86" s="19">
        <v>0</v>
      </c>
    </row>
    <row r="87" spans="1:5" x14ac:dyDescent="0.25">
      <c r="A87" s="18">
        <v>200600001</v>
      </c>
      <c r="B87" s="18" t="s">
        <v>77</v>
      </c>
      <c r="C87" s="19">
        <v>0</v>
      </c>
    </row>
    <row r="88" spans="1:5" x14ac:dyDescent="0.25">
      <c r="A88" s="18">
        <v>200700001</v>
      </c>
      <c r="B88" s="18" t="s">
        <v>78</v>
      </c>
      <c r="C88" s="19">
        <v>0</v>
      </c>
    </row>
    <row r="89" spans="1:5" x14ac:dyDescent="0.25">
      <c r="A89" s="18">
        <v>200800001</v>
      </c>
      <c r="B89" s="18" t="s">
        <v>79</v>
      </c>
      <c r="C89" s="19">
        <v>227010.11</v>
      </c>
    </row>
    <row r="90" spans="1:5" x14ac:dyDescent="0.25">
      <c r="A90" s="18">
        <v>200800002</v>
      </c>
      <c r="B90" s="18" t="s">
        <v>80</v>
      </c>
      <c r="C90" s="19">
        <v>-5821871.5570999999</v>
      </c>
    </row>
    <row r="91" spans="1:5" x14ac:dyDescent="0.25">
      <c r="A91" s="18">
        <v>200800003</v>
      </c>
      <c r="B91" s="18" t="s">
        <v>81</v>
      </c>
      <c r="C91" s="19">
        <v>0</v>
      </c>
    </row>
    <row r="92" spans="1:5" s="147" customFormat="1" x14ac:dyDescent="0.25">
      <c r="C92" s="148"/>
      <c r="D92" s="170"/>
      <c r="E92" s="257"/>
    </row>
    <row r="93" spans="1:5" s="145" customFormat="1" x14ac:dyDescent="0.25">
      <c r="A93" s="145">
        <v>300100001</v>
      </c>
      <c r="B93" s="145" t="s">
        <v>82</v>
      </c>
      <c r="C93" s="146">
        <v>-2557197.4732750002</v>
      </c>
      <c r="D93" s="245">
        <f>VLOOKUP(A$93:A$154,'UN JUL'!A$26:C$49,3,0)</f>
        <v>-11954834.3939</v>
      </c>
      <c r="E93" s="265">
        <f>C93+D93</f>
        <v>-14512031.867175</v>
      </c>
    </row>
    <row r="94" spans="1:5" s="145" customFormat="1" x14ac:dyDescent="0.25">
      <c r="A94" s="145">
        <v>300100003</v>
      </c>
      <c r="B94" s="145" t="s">
        <v>83</v>
      </c>
      <c r="C94" s="146">
        <v>-247512.19</v>
      </c>
      <c r="D94" s="170"/>
      <c r="E94" s="265">
        <f t="shared" ref="E94:E154" si="0">C94+D94</f>
        <v>-247512.19</v>
      </c>
    </row>
    <row r="95" spans="1:5" s="145" customFormat="1" x14ac:dyDescent="0.25">
      <c r="A95" s="145">
        <v>300100007</v>
      </c>
      <c r="B95" s="145" t="s">
        <v>84</v>
      </c>
      <c r="C95" s="146">
        <v>-22359827.91</v>
      </c>
      <c r="D95" s="245">
        <f>VLOOKUP(A$93:A$154,'UN JUL'!A$26:C$49,3,0)</f>
        <v>-428604.45</v>
      </c>
      <c r="E95" s="265">
        <f t="shared" si="0"/>
        <v>-22788432.359999999</v>
      </c>
    </row>
    <row r="96" spans="1:5" s="145" customFormat="1" x14ac:dyDescent="0.25">
      <c r="A96" s="145">
        <v>300200001</v>
      </c>
      <c r="B96" s="145" t="s">
        <v>85</v>
      </c>
      <c r="C96" s="146">
        <v>-5839.32</v>
      </c>
      <c r="D96" s="245">
        <f>VLOOKUP(A$93:A$154,'UN JUL'!A$26:C$49,3,0)</f>
        <v>12941.25</v>
      </c>
      <c r="E96" s="265">
        <f t="shared" si="0"/>
        <v>7101.93</v>
      </c>
    </row>
    <row r="97" spans="1:5" s="145" customFormat="1" x14ac:dyDescent="0.25">
      <c r="A97" s="145">
        <v>300200002</v>
      </c>
      <c r="B97" s="145" t="s">
        <v>86</v>
      </c>
      <c r="C97" s="146">
        <v>-1227233.24</v>
      </c>
      <c r="D97" s="245">
        <f>VLOOKUP(A$93:A$154,'UN JUL'!A$26:C$49,3,0)</f>
        <v>-3628.67</v>
      </c>
      <c r="E97" s="265">
        <f t="shared" si="0"/>
        <v>-1230861.9099999999</v>
      </c>
    </row>
    <row r="98" spans="1:5" s="145" customFormat="1" x14ac:dyDescent="0.25">
      <c r="A98" s="145">
        <v>300200003</v>
      </c>
      <c r="B98" s="145" t="s">
        <v>143</v>
      </c>
      <c r="C98" s="146">
        <v>0</v>
      </c>
      <c r="D98" s="245">
        <f>VLOOKUP(A$93:A$154,'UN JUL'!A$26:C$49,3,0)</f>
        <v>-108162.04</v>
      </c>
      <c r="E98" s="265">
        <f t="shared" si="0"/>
        <v>-108162.04</v>
      </c>
    </row>
    <row r="99" spans="1:5" s="145" customFormat="1" x14ac:dyDescent="0.25">
      <c r="A99" s="145">
        <v>300200005</v>
      </c>
      <c r="B99" s="145" t="s">
        <v>87</v>
      </c>
      <c r="C99" s="146">
        <v>-18627.8</v>
      </c>
      <c r="D99" s="170"/>
      <c r="E99" s="265">
        <f t="shared" si="0"/>
        <v>-18627.8</v>
      </c>
    </row>
    <row r="100" spans="1:5" s="145" customFormat="1" x14ac:dyDescent="0.25">
      <c r="A100" s="145">
        <v>300200006</v>
      </c>
      <c r="B100" s="145" t="s">
        <v>88</v>
      </c>
      <c r="C100" s="146">
        <v>1668.05</v>
      </c>
      <c r="D100" s="245">
        <f>VLOOKUP(A$93:A$154,'UN JUL'!A$26:C$49,3,0)</f>
        <v>-30174.15</v>
      </c>
      <c r="E100" s="265">
        <f t="shared" si="0"/>
        <v>-28506.100000000002</v>
      </c>
    </row>
    <row r="101" spans="1:5" s="145" customFormat="1" x14ac:dyDescent="0.25">
      <c r="A101" s="145">
        <v>300300001</v>
      </c>
      <c r="B101" s="145" t="s">
        <v>89</v>
      </c>
      <c r="C101" s="146">
        <v>-116058.0837</v>
      </c>
      <c r="D101" s="245">
        <f>VLOOKUP(A$93:A$154,'UN JUL'!A$26:C$49,3,0)</f>
        <v>0</v>
      </c>
      <c r="E101" s="265">
        <f t="shared" si="0"/>
        <v>-116058.0837</v>
      </c>
    </row>
    <row r="102" spans="1:5" s="145" customFormat="1" x14ac:dyDescent="0.25">
      <c r="A102" s="145">
        <v>300400001</v>
      </c>
      <c r="B102" s="145" t="s">
        <v>148</v>
      </c>
      <c r="C102" s="146">
        <v>-312.36</v>
      </c>
      <c r="D102" s="245">
        <f>VLOOKUP(A$93:A$154,'UN JUL'!A$26:C$49,3,0)</f>
        <v>0</v>
      </c>
      <c r="E102" s="265">
        <f t="shared" si="0"/>
        <v>-312.36</v>
      </c>
    </row>
    <row r="103" spans="1:5" s="145" customFormat="1" x14ac:dyDescent="0.25">
      <c r="A103" s="145">
        <v>300600001</v>
      </c>
      <c r="B103" s="145" t="s">
        <v>90</v>
      </c>
      <c r="C103" s="146">
        <v>-89347.199999999997</v>
      </c>
      <c r="D103" s="245">
        <f>VLOOKUP(A$93:A$154,'UN JUL'!A$26:C$49,3,0)</f>
        <v>-12170.92</v>
      </c>
      <c r="E103" s="265">
        <f t="shared" si="0"/>
        <v>-101518.12</v>
      </c>
    </row>
    <row r="104" spans="1:5" s="145" customFormat="1" x14ac:dyDescent="0.25">
      <c r="A104" s="145">
        <v>300600002</v>
      </c>
      <c r="B104" s="145" t="s">
        <v>91</v>
      </c>
      <c r="C104" s="146">
        <v>-6284100.4089000002</v>
      </c>
      <c r="D104" s="245">
        <f>VLOOKUP(A$93:A$154,'UN JUL'!A$26:C$49,3,0)</f>
        <v>-2922626.94</v>
      </c>
      <c r="E104" s="265">
        <f t="shared" si="0"/>
        <v>-9206727.3488999996</v>
      </c>
    </row>
    <row r="105" spans="1:5" x14ac:dyDescent="0.25">
      <c r="A105" s="18">
        <v>400100010</v>
      </c>
      <c r="B105" s="18" t="s">
        <v>144</v>
      </c>
      <c r="C105" s="19">
        <v>0</v>
      </c>
      <c r="D105" s="170"/>
      <c r="E105" s="257">
        <f t="shared" si="0"/>
        <v>0</v>
      </c>
    </row>
    <row r="106" spans="1:5" x14ac:dyDescent="0.25">
      <c r="A106" s="18">
        <v>400100011</v>
      </c>
      <c r="B106" s="18" t="s">
        <v>92</v>
      </c>
      <c r="C106" s="19">
        <v>62480</v>
      </c>
      <c r="D106" s="170"/>
      <c r="E106" s="257">
        <f t="shared" si="0"/>
        <v>62480</v>
      </c>
    </row>
    <row r="107" spans="1:5" x14ac:dyDescent="0.25">
      <c r="A107" s="18">
        <v>400100020</v>
      </c>
      <c r="B107" s="18" t="s">
        <v>93</v>
      </c>
      <c r="C107" s="19">
        <v>6683.33</v>
      </c>
      <c r="D107" s="170"/>
      <c r="E107" s="257">
        <f t="shared" si="0"/>
        <v>6683.33</v>
      </c>
    </row>
    <row r="108" spans="1:5" x14ac:dyDescent="0.25">
      <c r="A108" s="18">
        <v>400100030</v>
      </c>
      <c r="B108" s="18" t="s">
        <v>94</v>
      </c>
      <c r="C108" s="19">
        <v>62641.919999999998</v>
      </c>
      <c r="D108" s="170"/>
      <c r="E108" s="257">
        <f t="shared" si="0"/>
        <v>62641.919999999998</v>
      </c>
    </row>
    <row r="109" spans="1:5" x14ac:dyDescent="0.25">
      <c r="A109" s="18">
        <v>400100050</v>
      </c>
      <c r="B109" s="18" t="s">
        <v>95</v>
      </c>
      <c r="C109" s="19">
        <v>27219.4</v>
      </c>
      <c r="D109" s="170"/>
      <c r="E109" s="257">
        <f t="shared" si="0"/>
        <v>27219.4</v>
      </c>
    </row>
    <row r="110" spans="1:5" x14ac:dyDescent="0.25">
      <c r="A110" s="18">
        <v>400100070</v>
      </c>
      <c r="B110" s="18" t="s">
        <v>96</v>
      </c>
      <c r="C110" s="19">
        <v>306405.5</v>
      </c>
      <c r="D110" s="170"/>
      <c r="E110" s="257">
        <f t="shared" si="0"/>
        <v>306405.5</v>
      </c>
    </row>
    <row r="111" spans="1:5" x14ac:dyDescent="0.25">
      <c r="A111" s="18">
        <v>400100075</v>
      </c>
      <c r="B111" s="18" t="s">
        <v>97</v>
      </c>
      <c r="C111" s="19">
        <v>278869.68</v>
      </c>
      <c r="D111" s="245">
        <f>VLOOKUP(A$93:A$154,'UN JUL'!A$26:C$49,3,0)</f>
        <v>565</v>
      </c>
      <c r="E111" s="257">
        <f t="shared" si="0"/>
        <v>279434.68</v>
      </c>
    </row>
    <row r="112" spans="1:5" x14ac:dyDescent="0.25">
      <c r="A112" s="18">
        <v>400100080</v>
      </c>
      <c r="B112" s="18" t="s">
        <v>98</v>
      </c>
      <c r="C112" s="19">
        <v>912381.42</v>
      </c>
      <c r="D112" s="245">
        <f>VLOOKUP(A$93:A$154,'UN JUL'!A$26:C$49,3,0)</f>
        <v>7000</v>
      </c>
      <c r="E112" s="257">
        <f t="shared" si="0"/>
        <v>919381.42</v>
      </c>
    </row>
    <row r="113" spans="1:5" x14ac:dyDescent="0.25">
      <c r="A113" s="18">
        <v>400100090</v>
      </c>
      <c r="B113" s="18" t="s">
        <v>99</v>
      </c>
      <c r="C113" s="19">
        <v>247626.6</v>
      </c>
      <c r="D113" s="245">
        <f>VLOOKUP(A$93:A$154,'UN JUL'!A$26:C$49,3,0)</f>
        <v>93932</v>
      </c>
      <c r="E113" s="257">
        <f t="shared" si="0"/>
        <v>341558.6</v>
      </c>
    </row>
    <row r="114" spans="1:5" x14ac:dyDescent="0.25">
      <c r="A114" s="18">
        <v>400100110</v>
      </c>
      <c r="B114" s="18" t="s">
        <v>100</v>
      </c>
      <c r="C114" s="19">
        <v>0</v>
      </c>
      <c r="D114" s="170"/>
      <c r="E114" s="257">
        <f t="shared" si="0"/>
        <v>0</v>
      </c>
    </row>
    <row r="115" spans="1:5" x14ac:dyDescent="0.25">
      <c r="A115" s="18">
        <v>400100120</v>
      </c>
      <c r="B115" s="18" t="s">
        <v>101</v>
      </c>
      <c r="C115" s="19">
        <v>107330.64</v>
      </c>
      <c r="D115" s="170"/>
      <c r="E115" s="257">
        <f t="shared" si="0"/>
        <v>107330.64</v>
      </c>
    </row>
    <row r="116" spans="1:5" x14ac:dyDescent="0.25">
      <c r="A116" s="18">
        <v>400100130</v>
      </c>
      <c r="B116" s="18" t="s">
        <v>102</v>
      </c>
      <c r="C116" s="19">
        <v>-7639.04</v>
      </c>
      <c r="D116" s="170"/>
      <c r="E116" s="257">
        <f t="shared" si="0"/>
        <v>-7639.04</v>
      </c>
    </row>
    <row r="117" spans="1:5" x14ac:dyDescent="0.25">
      <c r="A117" s="18">
        <v>400100140</v>
      </c>
      <c r="B117" s="18" t="s">
        <v>103</v>
      </c>
      <c r="C117" s="19">
        <v>11100</v>
      </c>
      <c r="D117" s="245">
        <f>VLOOKUP(A$93:A$154,'UN JUL'!A$26:C$49,3,0)</f>
        <v>2400</v>
      </c>
      <c r="E117" s="257">
        <f t="shared" si="0"/>
        <v>13500</v>
      </c>
    </row>
    <row r="118" spans="1:5" x14ac:dyDescent="0.25">
      <c r="A118" s="18">
        <v>400200001</v>
      </c>
      <c r="B118" s="18" t="s">
        <v>104</v>
      </c>
      <c r="C118" s="19">
        <v>0</v>
      </c>
      <c r="D118" s="170"/>
      <c r="E118" s="257">
        <f t="shared" si="0"/>
        <v>0</v>
      </c>
    </row>
    <row r="119" spans="1:5" x14ac:dyDescent="0.25">
      <c r="A119" s="18">
        <v>400200002</v>
      </c>
      <c r="B119" s="18" t="s">
        <v>105</v>
      </c>
      <c r="C119" s="19">
        <v>88704.79</v>
      </c>
      <c r="D119" s="170"/>
      <c r="E119" s="257">
        <f t="shared" si="0"/>
        <v>88704.79</v>
      </c>
    </row>
    <row r="120" spans="1:5" x14ac:dyDescent="0.25">
      <c r="A120" s="18">
        <v>400200003</v>
      </c>
      <c r="B120" s="18" t="s">
        <v>137</v>
      </c>
      <c r="C120" s="19">
        <v>449240.53</v>
      </c>
      <c r="D120" s="170"/>
      <c r="E120" s="257">
        <f t="shared" si="0"/>
        <v>449240.53</v>
      </c>
    </row>
    <row r="121" spans="1:5" x14ac:dyDescent="0.25">
      <c r="A121" s="18">
        <v>400300001</v>
      </c>
      <c r="B121" s="18" t="s">
        <v>106</v>
      </c>
      <c r="C121" s="19">
        <v>263734.44</v>
      </c>
      <c r="D121" s="245">
        <f>VLOOKUP(A$93:A$154,'UN JUL'!A$26:C$49,3,0)</f>
        <v>150603.82999999999</v>
      </c>
      <c r="E121" s="257">
        <f t="shared" si="0"/>
        <v>414338.27</v>
      </c>
    </row>
    <row r="122" spans="1:5" x14ac:dyDescent="0.25">
      <c r="A122" s="18">
        <v>400300002</v>
      </c>
      <c r="B122" s="18" t="s">
        <v>107</v>
      </c>
      <c r="C122" s="19">
        <v>127349.51</v>
      </c>
      <c r="D122" s="245">
        <f>VLOOKUP(A$93:A$154,'UN JUL'!A$26:C$49,3,0)</f>
        <v>-41111.647700000001</v>
      </c>
      <c r="E122" s="257">
        <f t="shared" si="0"/>
        <v>86237.862299999993</v>
      </c>
    </row>
    <row r="123" spans="1:5" x14ac:dyDescent="0.25">
      <c r="A123" s="18">
        <v>400300003</v>
      </c>
      <c r="B123" s="18" t="s">
        <v>108</v>
      </c>
      <c r="C123" s="19">
        <v>0</v>
      </c>
      <c r="D123" s="170"/>
      <c r="E123" s="257">
        <f t="shared" si="0"/>
        <v>0</v>
      </c>
    </row>
    <row r="124" spans="1:5" x14ac:dyDescent="0.25">
      <c r="A124" s="18">
        <v>400300005</v>
      </c>
      <c r="B124" s="18" t="s">
        <v>109</v>
      </c>
      <c r="C124" s="19">
        <v>739510.19</v>
      </c>
      <c r="D124" s="245">
        <f>VLOOKUP(A$93:A$154,'UN JUL'!A$26:C$49,3,0)</f>
        <v>3818.95</v>
      </c>
      <c r="E124" s="257">
        <f t="shared" si="0"/>
        <v>743329.1399999999</v>
      </c>
    </row>
    <row r="125" spans="1:5" x14ac:dyDescent="0.25">
      <c r="A125" s="18">
        <v>400400001</v>
      </c>
      <c r="B125" s="18" t="s">
        <v>110</v>
      </c>
      <c r="C125" s="19">
        <v>865196.48199999996</v>
      </c>
      <c r="D125" s="245">
        <f>VLOOKUP(A$93:A$154,'UN JUL'!A$26:C$49,3,0)</f>
        <v>6535899.0077</v>
      </c>
      <c r="E125" s="257">
        <f t="shared" si="0"/>
        <v>7401095.4896999998</v>
      </c>
    </row>
    <row r="126" spans="1:5" x14ac:dyDescent="0.25">
      <c r="A126" s="18">
        <v>400400003</v>
      </c>
      <c r="B126" s="18" t="s">
        <v>111</v>
      </c>
      <c r="C126" s="19">
        <v>0</v>
      </c>
      <c r="D126" s="170"/>
      <c r="E126" s="257">
        <f t="shared" si="0"/>
        <v>0</v>
      </c>
    </row>
    <row r="127" spans="1:5" x14ac:dyDescent="0.25">
      <c r="A127" s="18">
        <v>400400004</v>
      </c>
      <c r="B127" s="18" t="s">
        <v>112</v>
      </c>
      <c r="C127" s="19">
        <v>0</v>
      </c>
      <c r="D127" s="170"/>
      <c r="E127" s="257">
        <f t="shared" si="0"/>
        <v>0</v>
      </c>
    </row>
    <row r="128" spans="1:5" x14ac:dyDescent="0.25">
      <c r="A128" s="18">
        <v>400500001</v>
      </c>
      <c r="B128" s="18" t="s">
        <v>113</v>
      </c>
      <c r="C128" s="19">
        <v>766615.15</v>
      </c>
      <c r="D128" s="170"/>
      <c r="E128" s="257">
        <f t="shared" si="0"/>
        <v>766615.15</v>
      </c>
    </row>
    <row r="129" spans="1:5" x14ac:dyDescent="0.25">
      <c r="A129" s="18">
        <v>400500002</v>
      </c>
      <c r="B129" s="18" t="s">
        <v>114</v>
      </c>
      <c r="C129" s="19">
        <v>221613.9</v>
      </c>
      <c r="D129" s="170"/>
      <c r="E129" s="257">
        <f t="shared" si="0"/>
        <v>221613.9</v>
      </c>
    </row>
    <row r="130" spans="1:5" x14ac:dyDescent="0.25">
      <c r="A130" s="18">
        <v>400500003</v>
      </c>
      <c r="B130" s="18" t="s">
        <v>115</v>
      </c>
      <c r="C130" s="19">
        <v>121438.72</v>
      </c>
      <c r="D130" s="170"/>
      <c r="E130" s="257">
        <f t="shared" si="0"/>
        <v>121438.72</v>
      </c>
    </row>
    <row r="131" spans="1:5" x14ac:dyDescent="0.25">
      <c r="A131" s="18">
        <v>400700001</v>
      </c>
      <c r="B131" s="18" t="s">
        <v>116</v>
      </c>
      <c r="C131" s="19">
        <v>573341.30000000005</v>
      </c>
      <c r="D131" s="170"/>
      <c r="E131" s="257">
        <f t="shared" si="0"/>
        <v>573341.30000000005</v>
      </c>
    </row>
    <row r="132" spans="1:5" s="231" customFormat="1" x14ac:dyDescent="0.25">
      <c r="A132" s="231">
        <v>400700002</v>
      </c>
      <c r="B132" s="231" t="s">
        <v>232</v>
      </c>
      <c r="D132" s="2">
        <f>'UN JUL'!C44</f>
        <v>0</v>
      </c>
      <c r="E132" s="257">
        <f t="shared" si="0"/>
        <v>0</v>
      </c>
    </row>
    <row r="133" spans="1:5" x14ac:dyDescent="0.25">
      <c r="A133" s="18">
        <v>400700003</v>
      </c>
      <c r="B133" s="18" t="s">
        <v>117</v>
      </c>
      <c r="C133" s="19">
        <v>105670</v>
      </c>
      <c r="D133" s="170"/>
      <c r="E133" s="257">
        <f t="shared" si="0"/>
        <v>105670</v>
      </c>
    </row>
    <row r="134" spans="1:5" x14ac:dyDescent="0.25">
      <c r="A134" s="18">
        <v>400700004</v>
      </c>
      <c r="B134" s="18" t="s">
        <v>118</v>
      </c>
      <c r="C134" s="19">
        <v>364766.67</v>
      </c>
      <c r="D134" s="170"/>
      <c r="E134" s="257">
        <f t="shared" si="0"/>
        <v>364766.67</v>
      </c>
    </row>
    <row r="135" spans="1:5" x14ac:dyDescent="0.25">
      <c r="A135" s="18">
        <v>400700005</v>
      </c>
      <c r="B135" s="18" t="s">
        <v>119</v>
      </c>
      <c r="C135" s="19">
        <v>291304</v>
      </c>
      <c r="D135" s="170"/>
      <c r="E135" s="257">
        <f t="shared" si="0"/>
        <v>291304</v>
      </c>
    </row>
    <row r="136" spans="1:5" x14ac:dyDescent="0.25">
      <c r="A136" s="18">
        <v>400750001</v>
      </c>
      <c r="B136" s="18" t="s">
        <v>120</v>
      </c>
      <c r="C136" s="19">
        <v>0</v>
      </c>
      <c r="D136" s="170"/>
      <c r="E136" s="257">
        <f t="shared" si="0"/>
        <v>0</v>
      </c>
    </row>
    <row r="137" spans="1:5" x14ac:dyDescent="0.25">
      <c r="A137" s="18">
        <v>400750002</v>
      </c>
      <c r="B137" s="18" t="s">
        <v>138</v>
      </c>
      <c r="C137" s="19">
        <v>1500</v>
      </c>
      <c r="D137" s="170"/>
      <c r="E137" s="257">
        <f t="shared" si="0"/>
        <v>1500</v>
      </c>
    </row>
    <row r="138" spans="1:5" x14ac:dyDescent="0.25">
      <c r="A138" s="18">
        <v>400800001</v>
      </c>
      <c r="B138" s="18" t="s">
        <v>121</v>
      </c>
      <c r="C138" s="19">
        <v>1038543.24</v>
      </c>
      <c r="D138" s="245">
        <f>VLOOKUP(A$93:A$154,'UN JUL'!A$26:C$49,3,0)</f>
        <v>368607.7</v>
      </c>
      <c r="E138" s="257">
        <f t="shared" si="0"/>
        <v>1407150.94</v>
      </c>
    </row>
    <row r="139" spans="1:5" x14ac:dyDescent="0.25">
      <c r="A139" s="18">
        <v>400800003</v>
      </c>
      <c r="B139" s="18" t="s">
        <v>122</v>
      </c>
      <c r="C139" s="19">
        <v>80552.91</v>
      </c>
      <c r="D139" s="170"/>
      <c r="E139" s="257">
        <f t="shared" si="0"/>
        <v>80552.91</v>
      </c>
    </row>
    <row r="140" spans="1:5" x14ac:dyDescent="0.25">
      <c r="A140" s="18">
        <v>400900001</v>
      </c>
      <c r="B140" s="18" t="s">
        <v>123</v>
      </c>
      <c r="C140" s="19">
        <v>0</v>
      </c>
      <c r="D140" s="170"/>
      <c r="E140" s="257">
        <f t="shared" si="0"/>
        <v>0</v>
      </c>
    </row>
    <row r="141" spans="1:5" x14ac:dyDescent="0.25">
      <c r="A141" s="18">
        <v>400900002</v>
      </c>
      <c r="B141" s="18" t="s">
        <v>124</v>
      </c>
      <c r="C141" s="19">
        <v>15514045</v>
      </c>
      <c r="D141" s="170"/>
      <c r="E141" s="257">
        <f t="shared" si="0"/>
        <v>15514045</v>
      </c>
    </row>
    <row r="142" spans="1:5" x14ac:dyDescent="0.25">
      <c r="A142" s="18">
        <v>400910001</v>
      </c>
      <c r="B142" s="18" t="s">
        <v>125</v>
      </c>
      <c r="C142" s="19">
        <v>5000</v>
      </c>
      <c r="D142" s="170"/>
      <c r="E142" s="257">
        <f t="shared" si="0"/>
        <v>5000</v>
      </c>
    </row>
    <row r="143" spans="1:5" x14ac:dyDescent="0.25">
      <c r="A143" s="18">
        <v>400910002</v>
      </c>
      <c r="B143" s="18" t="s">
        <v>126</v>
      </c>
      <c r="C143" s="19">
        <v>301413.2</v>
      </c>
      <c r="D143" s="245">
        <f>VLOOKUP(A$93:A$154,'UN JUL'!A$26:C$49,3,0)</f>
        <v>94115.12</v>
      </c>
      <c r="E143" s="257">
        <f t="shared" si="0"/>
        <v>395528.32</v>
      </c>
    </row>
    <row r="144" spans="1:5" x14ac:dyDescent="0.25">
      <c r="A144" s="18">
        <v>400910003</v>
      </c>
      <c r="B144" s="18" t="s">
        <v>145</v>
      </c>
      <c r="C144" s="19">
        <v>0</v>
      </c>
      <c r="D144" s="170"/>
      <c r="E144" s="257">
        <f t="shared" si="0"/>
        <v>0</v>
      </c>
    </row>
    <row r="145" spans="1:5" x14ac:dyDescent="0.25">
      <c r="A145" s="18">
        <v>400910004</v>
      </c>
      <c r="B145" s="18" t="s">
        <v>127</v>
      </c>
      <c r="C145" s="19">
        <v>105596.22</v>
      </c>
      <c r="D145" s="170"/>
      <c r="E145" s="257">
        <f t="shared" si="0"/>
        <v>105596.22</v>
      </c>
    </row>
    <row r="146" spans="1:5" x14ac:dyDescent="0.25">
      <c r="A146" s="18">
        <v>400915001</v>
      </c>
      <c r="B146" s="18" t="s">
        <v>128</v>
      </c>
      <c r="C146" s="19">
        <v>294384.56</v>
      </c>
      <c r="D146" s="245">
        <f>VLOOKUP(A$93:A$154,'UN JUL'!A$26:C$49,3,0)</f>
        <v>10775</v>
      </c>
      <c r="E146" s="257">
        <f t="shared" si="0"/>
        <v>305159.56</v>
      </c>
    </row>
    <row r="147" spans="1:5" x14ac:dyDescent="0.25">
      <c r="A147" s="18">
        <v>400915002</v>
      </c>
      <c r="B147" s="18" t="s">
        <v>129</v>
      </c>
      <c r="C147" s="19">
        <v>1345344.66</v>
      </c>
      <c r="D147" s="170"/>
      <c r="E147" s="257">
        <f t="shared" si="0"/>
        <v>1345344.66</v>
      </c>
    </row>
    <row r="148" spans="1:5" x14ac:dyDescent="0.25">
      <c r="A148" s="18">
        <v>400920001</v>
      </c>
      <c r="B148" s="18" t="s">
        <v>139</v>
      </c>
      <c r="C148" s="19">
        <v>81949.119999999995</v>
      </c>
      <c r="D148" s="170"/>
      <c r="E148" s="257">
        <f t="shared" si="0"/>
        <v>81949.119999999995</v>
      </c>
    </row>
    <row r="149" spans="1:5" x14ac:dyDescent="0.25">
      <c r="A149" s="18">
        <v>400920002</v>
      </c>
      <c r="B149" s="18" t="s">
        <v>140</v>
      </c>
      <c r="C149" s="19">
        <v>39394.79</v>
      </c>
      <c r="D149" s="170"/>
      <c r="E149" s="257">
        <f t="shared" si="0"/>
        <v>39394.79</v>
      </c>
    </row>
    <row r="150" spans="1:5" x14ac:dyDescent="0.25">
      <c r="A150" s="18">
        <v>400920003</v>
      </c>
      <c r="B150" s="18" t="s">
        <v>130</v>
      </c>
      <c r="C150" s="19">
        <v>69500</v>
      </c>
      <c r="D150" s="170"/>
      <c r="E150" s="257">
        <f t="shared" si="0"/>
        <v>69500</v>
      </c>
    </row>
    <row r="151" spans="1:5" x14ac:dyDescent="0.25">
      <c r="A151" s="18">
        <v>400920004</v>
      </c>
      <c r="B151" s="18" t="s">
        <v>131</v>
      </c>
      <c r="C151" s="19">
        <v>90100</v>
      </c>
      <c r="D151" s="245">
        <f>VLOOKUP(A$93:A$154,'UN JUL'!A$26:C$49,3,0)</f>
        <v>8000</v>
      </c>
      <c r="E151" s="257">
        <f t="shared" si="0"/>
        <v>98100</v>
      </c>
    </row>
    <row r="152" spans="1:5" x14ac:dyDescent="0.25">
      <c r="A152" s="18">
        <v>400920005</v>
      </c>
      <c r="B152" s="18" t="s">
        <v>132</v>
      </c>
      <c r="C152" s="19">
        <v>8500</v>
      </c>
      <c r="D152" s="245">
        <f>VLOOKUP(A$93:A$154,'UN JUL'!A$26:C$49,3,0)</f>
        <v>204706.9</v>
      </c>
      <c r="E152" s="257">
        <f t="shared" si="0"/>
        <v>213206.9</v>
      </c>
    </row>
    <row r="153" spans="1:5" x14ac:dyDescent="0.25">
      <c r="A153" s="18">
        <v>400920006</v>
      </c>
      <c r="B153" s="18" t="s">
        <v>133</v>
      </c>
      <c r="C153" s="19">
        <v>5350</v>
      </c>
      <c r="D153" s="170"/>
      <c r="E153" s="257">
        <f t="shared" si="0"/>
        <v>5350</v>
      </c>
    </row>
    <row r="154" spans="1:5" x14ac:dyDescent="0.25">
      <c r="A154" s="18">
        <v>400920007</v>
      </c>
      <c r="B154" s="18" t="s">
        <v>134</v>
      </c>
      <c r="C154" s="19">
        <v>2025.83</v>
      </c>
      <c r="D154" s="170"/>
      <c r="E154" s="257">
        <f t="shared" si="0"/>
        <v>2025.83</v>
      </c>
    </row>
    <row r="155" spans="1:5" x14ac:dyDescent="0.25">
      <c r="B155" s="17" t="s">
        <v>135</v>
      </c>
      <c r="C155" s="20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0"/>
  <sheetViews>
    <sheetView topLeftCell="A39" workbookViewId="0">
      <selection activeCell="L49" sqref="L49"/>
    </sheetView>
  </sheetViews>
  <sheetFormatPr defaultRowHeight="15" x14ac:dyDescent="0.25"/>
  <cols>
    <col min="1" max="1" width="10" style="231" bestFit="1" customWidth="1"/>
    <col min="2" max="2" width="37.140625" style="231" bestFit="1" customWidth="1"/>
    <col min="3" max="3" width="17.7109375" style="232" bestFit="1" customWidth="1"/>
    <col min="4" max="16384" width="9.140625" style="231"/>
  </cols>
  <sheetData>
    <row r="5" spans="1:3" x14ac:dyDescent="0.25">
      <c r="A5" s="233" t="s">
        <v>0</v>
      </c>
      <c r="B5" s="233" t="s">
        <v>1</v>
      </c>
      <c r="C5" s="234" t="s">
        <v>2</v>
      </c>
    </row>
    <row r="7" spans="1:3" x14ac:dyDescent="0.25">
      <c r="A7" s="231">
        <v>100100001</v>
      </c>
      <c r="B7" s="231" t="s">
        <v>293</v>
      </c>
      <c r="C7" s="232">
        <v>0</v>
      </c>
    </row>
    <row r="8" spans="1:3" x14ac:dyDescent="0.25">
      <c r="A8" s="231">
        <v>100100002</v>
      </c>
      <c r="B8" s="231" t="s">
        <v>3</v>
      </c>
      <c r="C8" s="232">
        <v>0</v>
      </c>
    </row>
    <row r="9" spans="1:3" x14ac:dyDescent="0.25">
      <c r="A9" s="231">
        <v>100310001</v>
      </c>
      <c r="B9" s="231" t="s">
        <v>9</v>
      </c>
      <c r="C9" s="232">
        <v>214606319.67185</v>
      </c>
    </row>
    <row r="10" spans="1:3" x14ac:dyDescent="0.25">
      <c r="A10" s="231">
        <v>100400001</v>
      </c>
      <c r="B10" s="231" t="s">
        <v>10</v>
      </c>
      <c r="C10" s="232">
        <v>1783558.69</v>
      </c>
    </row>
    <row r="11" spans="1:3" x14ac:dyDescent="0.25">
      <c r="A11" s="231">
        <v>100500004</v>
      </c>
      <c r="B11" s="231" t="s">
        <v>16</v>
      </c>
      <c r="C11" s="232">
        <v>0</v>
      </c>
    </row>
    <row r="12" spans="1:3" x14ac:dyDescent="0.25">
      <c r="A12" s="231">
        <v>100600001</v>
      </c>
      <c r="B12" s="231" t="s">
        <v>294</v>
      </c>
      <c r="C12" s="232">
        <v>1514776.18</v>
      </c>
    </row>
    <row r="13" spans="1:3" x14ac:dyDescent="0.25">
      <c r="A13" s="231">
        <v>100600004</v>
      </c>
      <c r="B13" s="231" t="s">
        <v>295</v>
      </c>
      <c r="C13" s="232">
        <v>1771409.45</v>
      </c>
    </row>
    <row r="14" spans="1:3" x14ac:dyDescent="0.25">
      <c r="A14" s="231">
        <v>100600006</v>
      </c>
      <c r="B14" s="231" t="s">
        <v>296</v>
      </c>
      <c r="C14" s="232">
        <v>-34370642.759999998</v>
      </c>
    </row>
    <row r="15" spans="1:3" x14ac:dyDescent="0.25">
      <c r="A15" s="231">
        <v>100700004</v>
      </c>
      <c r="B15" s="231" t="s">
        <v>297</v>
      </c>
      <c r="C15" s="232">
        <v>-70631.600000000006</v>
      </c>
    </row>
    <row r="16" spans="1:3" x14ac:dyDescent="0.25">
      <c r="A16" s="231">
        <v>100700006</v>
      </c>
      <c r="B16" s="231" t="s">
        <v>298</v>
      </c>
      <c r="C16" s="232">
        <v>0</v>
      </c>
    </row>
    <row r="17" spans="1:3" x14ac:dyDescent="0.25">
      <c r="A17" s="231">
        <v>200200001</v>
      </c>
      <c r="B17" s="231" t="s">
        <v>54</v>
      </c>
      <c r="C17" s="232">
        <v>-186953298.102</v>
      </c>
    </row>
    <row r="18" spans="1:3" x14ac:dyDescent="0.25">
      <c r="A18" s="231">
        <v>200200008</v>
      </c>
      <c r="B18" s="231" t="s">
        <v>59</v>
      </c>
      <c r="C18" s="232">
        <v>0</v>
      </c>
    </row>
    <row r="19" spans="1:3" x14ac:dyDescent="0.25">
      <c r="A19" s="231">
        <v>200200009</v>
      </c>
      <c r="B19" s="231" t="s">
        <v>299</v>
      </c>
      <c r="C19" s="232">
        <v>-1E-4</v>
      </c>
    </row>
    <row r="20" spans="1:3" x14ac:dyDescent="0.25">
      <c r="A20" s="231">
        <v>200300002</v>
      </c>
      <c r="B20" s="231" t="s">
        <v>64</v>
      </c>
      <c r="C20" s="232">
        <v>0</v>
      </c>
    </row>
    <row r="21" spans="1:3" x14ac:dyDescent="0.25">
      <c r="A21" s="231">
        <v>200510001</v>
      </c>
      <c r="B21" s="231" t="s">
        <v>300</v>
      </c>
      <c r="C21" s="232">
        <v>0</v>
      </c>
    </row>
    <row r="22" spans="1:3" x14ac:dyDescent="0.25">
      <c r="A22" s="231">
        <v>200700001</v>
      </c>
      <c r="B22" s="231" t="s">
        <v>78</v>
      </c>
      <c r="C22" s="232">
        <v>0</v>
      </c>
    </row>
    <row r="23" spans="1:3" x14ac:dyDescent="0.25">
      <c r="A23" s="231">
        <v>200800001</v>
      </c>
      <c r="B23" s="231" t="s">
        <v>79</v>
      </c>
      <c r="C23" s="232">
        <v>53637.34</v>
      </c>
    </row>
    <row r="24" spans="1:3" x14ac:dyDescent="0.25">
      <c r="A24" s="231">
        <v>200800002</v>
      </c>
      <c r="B24" s="231" t="s">
        <v>80</v>
      </c>
      <c r="C24" s="232">
        <v>9672819.5841499995</v>
      </c>
    </row>
    <row r="25" spans="1:3" s="236" customFormat="1" x14ac:dyDescent="0.25">
      <c r="C25" s="237"/>
    </row>
    <row r="26" spans="1:3" x14ac:dyDescent="0.25">
      <c r="A26" s="231">
        <v>300100001</v>
      </c>
      <c r="B26" s="231" t="s">
        <v>82</v>
      </c>
      <c r="C26" s="232">
        <v>-11954834.3939</v>
      </c>
    </row>
    <row r="27" spans="1:3" x14ac:dyDescent="0.25">
      <c r="A27" s="231">
        <v>300100007</v>
      </c>
      <c r="B27" s="231" t="s">
        <v>301</v>
      </c>
      <c r="C27" s="232">
        <v>-428604.45</v>
      </c>
    </row>
    <row r="28" spans="1:3" x14ac:dyDescent="0.25">
      <c r="A28" s="231">
        <v>300200001</v>
      </c>
      <c r="B28" s="231" t="s">
        <v>85</v>
      </c>
      <c r="C28" s="232">
        <v>12941.25</v>
      </c>
    </row>
    <row r="29" spans="1:3" x14ac:dyDescent="0.25">
      <c r="A29" s="231">
        <v>300200002</v>
      </c>
      <c r="B29" s="231" t="s">
        <v>86</v>
      </c>
      <c r="C29" s="232">
        <v>-3628.67</v>
      </c>
    </row>
    <row r="30" spans="1:3" x14ac:dyDescent="0.25">
      <c r="A30" s="231">
        <v>300200003</v>
      </c>
      <c r="B30" s="231" t="s">
        <v>143</v>
      </c>
      <c r="C30" s="232">
        <v>-108162.04</v>
      </c>
    </row>
    <row r="31" spans="1:3" x14ac:dyDescent="0.25">
      <c r="A31" s="231">
        <v>300200006</v>
      </c>
      <c r="B31" s="231" t="s">
        <v>88</v>
      </c>
      <c r="C31" s="232">
        <v>-30174.15</v>
      </c>
    </row>
    <row r="32" spans="1:3" x14ac:dyDescent="0.25">
      <c r="A32" s="231">
        <v>300300001</v>
      </c>
      <c r="B32" s="231" t="s">
        <v>89</v>
      </c>
      <c r="C32" s="232">
        <v>0</v>
      </c>
    </row>
    <row r="33" spans="1:3" x14ac:dyDescent="0.25">
      <c r="A33" s="231">
        <v>300400001</v>
      </c>
      <c r="B33" s="231" t="s">
        <v>148</v>
      </c>
      <c r="C33" s="232">
        <v>0</v>
      </c>
    </row>
    <row r="34" spans="1:3" x14ac:dyDescent="0.25">
      <c r="A34" s="231">
        <v>300600001</v>
      </c>
      <c r="B34" s="231" t="s">
        <v>90</v>
      </c>
      <c r="C34" s="232">
        <v>-12170.92</v>
      </c>
    </row>
    <row r="35" spans="1:3" x14ac:dyDescent="0.25">
      <c r="A35" s="231">
        <v>300600002</v>
      </c>
      <c r="B35" s="231" t="s">
        <v>91</v>
      </c>
      <c r="C35" s="232">
        <v>-2922626.94</v>
      </c>
    </row>
    <row r="36" spans="1:3" x14ac:dyDescent="0.25">
      <c r="A36" s="231">
        <v>400100075</v>
      </c>
      <c r="B36" s="231" t="s">
        <v>97</v>
      </c>
      <c r="C36" s="232">
        <v>565</v>
      </c>
    </row>
    <row r="37" spans="1:3" x14ac:dyDescent="0.25">
      <c r="A37" s="231">
        <v>400100080</v>
      </c>
      <c r="B37" s="231" t="s">
        <v>98</v>
      </c>
      <c r="C37" s="232">
        <v>7000</v>
      </c>
    </row>
    <row r="38" spans="1:3" x14ac:dyDescent="0.25">
      <c r="A38" s="231">
        <v>400100090</v>
      </c>
      <c r="B38" s="231" t="s">
        <v>99</v>
      </c>
      <c r="C38" s="232">
        <v>93932</v>
      </c>
    </row>
    <row r="39" spans="1:3" x14ac:dyDescent="0.25">
      <c r="A39" s="231">
        <v>400100140</v>
      </c>
      <c r="B39" s="231" t="s">
        <v>103</v>
      </c>
      <c r="C39" s="232">
        <v>2400</v>
      </c>
    </row>
    <row r="40" spans="1:3" x14ac:dyDescent="0.25">
      <c r="A40" s="231">
        <v>400300001</v>
      </c>
      <c r="B40" s="231" t="s">
        <v>106</v>
      </c>
      <c r="C40" s="232">
        <v>150603.82999999999</v>
      </c>
    </row>
    <row r="41" spans="1:3" x14ac:dyDescent="0.25">
      <c r="A41" s="231">
        <v>400300002</v>
      </c>
      <c r="B41" s="231" t="s">
        <v>107</v>
      </c>
      <c r="C41" s="232">
        <v>-41111.647700000001</v>
      </c>
    </row>
    <row r="42" spans="1:3" x14ac:dyDescent="0.25">
      <c r="A42" s="231">
        <v>400300005</v>
      </c>
      <c r="B42" s="231" t="s">
        <v>109</v>
      </c>
      <c r="C42" s="232">
        <v>3818.95</v>
      </c>
    </row>
    <row r="43" spans="1:3" x14ac:dyDescent="0.25">
      <c r="A43" s="231">
        <v>400400001</v>
      </c>
      <c r="B43" s="231" t="s">
        <v>110</v>
      </c>
      <c r="C43" s="232">
        <v>6535899.0077</v>
      </c>
    </row>
    <row r="44" spans="1:3" x14ac:dyDescent="0.25">
      <c r="A44" s="231">
        <v>400700002</v>
      </c>
      <c r="B44" s="231" t="s">
        <v>232</v>
      </c>
      <c r="C44" s="232">
        <v>0</v>
      </c>
    </row>
    <row r="45" spans="1:3" x14ac:dyDescent="0.25">
      <c r="A45" s="231">
        <v>400800001</v>
      </c>
      <c r="B45" s="231" t="s">
        <v>121</v>
      </c>
      <c r="C45" s="232">
        <v>368607.7</v>
      </c>
    </row>
    <row r="46" spans="1:3" x14ac:dyDescent="0.25">
      <c r="A46" s="231">
        <v>400910002</v>
      </c>
      <c r="B46" s="231" t="s">
        <v>126</v>
      </c>
      <c r="C46" s="232">
        <v>94115.12</v>
      </c>
    </row>
    <row r="47" spans="1:3" x14ac:dyDescent="0.25">
      <c r="A47" s="231">
        <v>400915001</v>
      </c>
      <c r="B47" s="231" t="s">
        <v>128</v>
      </c>
      <c r="C47" s="232">
        <v>10775</v>
      </c>
    </row>
    <row r="48" spans="1:3" x14ac:dyDescent="0.25">
      <c r="A48" s="231">
        <v>400920004</v>
      </c>
      <c r="B48" s="231" t="s">
        <v>131</v>
      </c>
      <c r="C48" s="232">
        <v>8000</v>
      </c>
    </row>
    <row r="49" spans="1:3" x14ac:dyDescent="0.25">
      <c r="A49" s="231">
        <v>400920005</v>
      </c>
      <c r="B49" s="231" t="s">
        <v>132</v>
      </c>
      <c r="C49" s="232">
        <v>204706.9</v>
      </c>
    </row>
    <row r="50" spans="1:3" x14ac:dyDescent="0.25">
      <c r="B50" s="233" t="s">
        <v>135</v>
      </c>
      <c r="C50" s="235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55"/>
  <sheetViews>
    <sheetView topLeftCell="A130" workbookViewId="0">
      <selection activeCell="J137" sqref="I137:J138"/>
    </sheetView>
  </sheetViews>
  <sheetFormatPr defaultRowHeight="15" x14ac:dyDescent="0.25"/>
  <cols>
    <col min="1" max="1" width="10" style="22" bestFit="1" customWidth="1"/>
    <col min="2" max="2" width="53.5703125" style="22" bestFit="1" customWidth="1"/>
    <col min="3" max="3" width="17.85546875" style="23" bestFit="1" customWidth="1"/>
    <col min="4" max="4" width="19.140625" style="149" bestFit="1" customWidth="1"/>
    <col min="5" max="5" width="15.28515625" style="142" bestFit="1" customWidth="1"/>
    <col min="6" max="16384" width="9.140625" style="22"/>
  </cols>
  <sheetData>
    <row r="4" spans="1:5" x14ac:dyDescent="0.25">
      <c r="C4" s="3" t="s">
        <v>303</v>
      </c>
      <c r="D4" s="3" t="s">
        <v>302</v>
      </c>
      <c r="E4" s="251" t="s">
        <v>304</v>
      </c>
    </row>
    <row r="5" spans="1:5" x14ac:dyDescent="0.25">
      <c r="A5" s="21" t="s">
        <v>0</v>
      </c>
      <c r="B5" s="21" t="s">
        <v>1</v>
      </c>
      <c r="C5" s="4" t="s">
        <v>2</v>
      </c>
      <c r="D5" s="4" t="s">
        <v>2</v>
      </c>
    </row>
    <row r="7" spans="1:5" x14ac:dyDescent="0.25">
      <c r="A7" s="22">
        <v>100100002</v>
      </c>
      <c r="B7" s="22" t="s">
        <v>3</v>
      </c>
      <c r="C7" s="23">
        <v>0</v>
      </c>
    </row>
    <row r="8" spans="1:5" x14ac:dyDescent="0.25">
      <c r="A8" s="22">
        <v>100100003</v>
      </c>
      <c r="B8" s="22" t="s">
        <v>4</v>
      </c>
      <c r="C8" s="23">
        <v>716330</v>
      </c>
    </row>
    <row r="9" spans="1:5" x14ac:dyDescent="0.25">
      <c r="A9" s="22">
        <v>100100004</v>
      </c>
      <c r="B9" s="22" t="s">
        <v>5</v>
      </c>
      <c r="C9" s="23">
        <v>175720</v>
      </c>
    </row>
    <row r="10" spans="1:5" x14ac:dyDescent="0.25">
      <c r="A10" s="22">
        <v>100200001</v>
      </c>
      <c r="B10" s="22" t="s">
        <v>6</v>
      </c>
      <c r="C10" s="23">
        <v>-766615.15</v>
      </c>
    </row>
    <row r="11" spans="1:5" x14ac:dyDescent="0.25">
      <c r="A11" s="22">
        <v>100200002</v>
      </c>
      <c r="B11" s="22" t="s">
        <v>7</v>
      </c>
      <c r="C11" s="23">
        <v>-229075.86</v>
      </c>
    </row>
    <row r="12" spans="1:5" x14ac:dyDescent="0.25">
      <c r="A12" s="22">
        <v>100200003</v>
      </c>
      <c r="B12" s="22" t="s">
        <v>8</v>
      </c>
      <c r="C12" s="23">
        <v>-126103.67</v>
      </c>
    </row>
    <row r="13" spans="1:5" x14ac:dyDescent="0.25">
      <c r="A13" s="22">
        <v>100310001</v>
      </c>
      <c r="B13" s="22" t="s">
        <v>9</v>
      </c>
      <c r="C13" s="23">
        <v>-30549740.4703</v>
      </c>
    </row>
    <row r="14" spans="1:5" x14ac:dyDescent="0.25">
      <c r="A14" s="22">
        <v>100400001</v>
      </c>
      <c r="B14" s="22" t="s">
        <v>10</v>
      </c>
      <c r="C14" s="23">
        <v>-3237914.71</v>
      </c>
    </row>
    <row r="15" spans="1:5" x14ac:dyDescent="0.25">
      <c r="A15" s="22">
        <v>100400002</v>
      </c>
      <c r="B15" s="22" t="s">
        <v>11</v>
      </c>
      <c r="C15" s="23">
        <v>0</v>
      </c>
    </row>
    <row r="16" spans="1:5" x14ac:dyDescent="0.25">
      <c r="A16" s="22">
        <v>100400003</v>
      </c>
      <c r="B16" s="22" t="s">
        <v>12</v>
      </c>
      <c r="C16" s="23">
        <v>-10000</v>
      </c>
    </row>
    <row r="17" spans="1:3" x14ac:dyDescent="0.25">
      <c r="A17" s="22">
        <v>100400005</v>
      </c>
      <c r="B17" s="22" t="s">
        <v>149</v>
      </c>
      <c r="C17" s="23">
        <v>27835584.287300002</v>
      </c>
    </row>
    <row r="18" spans="1:3" x14ac:dyDescent="0.25">
      <c r="A18" s="22">
        <v>100500001</v>
      </c>
      <c r="B18" s="22" t="s">
        <v>13</v>
      </c>
      <c r="C18" s="23">
        <v>0</v>
      </c>
    </row>
    <row r="19" spans="1:3" x14ac:dyDescent="0.25">
      <c r="A19" s="22">
        <v>100500002</v>
      </c>
      <c r="B19" s="22" t="s">
        <v>14</v>
      </c>
      <c r="C19" s="23">
        <v>0</v>
      </c>
    </row>
    <row r="20" spans="1:3" x14ac:dyDescent="0.25">
      <c r="A20" s="22">
        <v>100500003</v>
      </c>
      <c r="B20" s="22" t="s">
        <v>15</v>
      </c>
      <c r="C20" s="23">
        <v>0</v>
      </c>
    </row>
    <row r="21" spans="1:3" x14ac:dyDescent="0.25">
      <c r="A21" s="22">
        <v>100500004</v>
      </c>
      <c r="B21" s="22" t="s">
        <v>16</v>
      </c>
      <c r="C21" s="23">
        <v>0</v>
      </c>
    </row>
    <row r="22" spans="1:3" x14ac:dyDescent="0.25">
      <c r="A22" s="22">
        <v>100500005</v>
      </c>
      <c r="B22" s="22" t="s">
        <v>17</v>
      </c>
      <c r="C22" s="23">
        <v>0</v>
      </c>
    </row>
    <row r="23" spans="1:3" x14ac:dyDescent="0.25">
      <c r="A23" s="22">
        <v>100500006</v>
      </c>
      <c r="B23" s="22" t="s">
        <v>18</v>
      </c>
      <c r="C23" s="23">
        <v>0</v>
      </c>
    </row>
    <row r="24" spans="1:3" x14ac:dyDescent="0.25">
      <c r="A24" s="22">
        <v>100500007</v>
      </c>
      <c r="B24" s="22" t="s">
        <v>19</v>
      </c>
      <c r="C24" s="23">
        <v>0</v>
      </c>
    </row>
    <row r="25" spans="1:3" x14ac:dyDescent="0.25">
      <c r="A25" s="22">
        <v>100500008</v>
      </c>
      <c r="B25" s="22" t="s">
        <v>20</v>
      </c>
      <c r="C25" s="23">
        <v>0</v>
      </c>
    </row>
    <row r="26" spans="1:3" x14ac:dyDescent="0.25">
      <c r="A26" s="22">
        <v>100500009</v>
      </c>
      <c r="B26" s="22" t="s">
        <v>21</v>
      </c>
      <c r="C26" s="23">
        <v>0</v>
      </c>
    </row>
    <row r="27" spans="1:3" x14ac:dyDescent="0.25">
      <c r="A27" s="22">
        <v>100500010</v>
      </c>
      <c r="B27" s="22" t="s">
        <v>22</v>
      </c>
      <c r="C27" s="23">
        <v>0</v>
      </c>
    </row>
    <row r="28" spans="1:3" x14ac:dyDescent="0.25">
      <c r="A28" s="22">
        <v>100500011</v>
      </c>
      <c r="B28" s="22" t="s">
        <v>23</v>
      </c>
      <c r="C28" s="23">
        <v>0</v>
      </c>
    </row>
    <row r="29" spans="1:3" x14ac:dyDescent="0.25">
      <c r="A29" s="22">
        <v>100500012</v>
      </c>
      <c r="B29" s="22" t="s">
        <v>24</v>
      </c>
      <c r="C29" s="23">
        <v>0</v>
      </c>
    </row>
    <row r="30" spans="1:3" x14ac:dyDescent="0.25">
      <c r="A30" s="22">
        <v>100600001</v>
      </c>
      <c r="B30" s="22" t="s">
        <v>25</v>
      </c>
      <c r="C30" s="23">
        <v>9557119.2300000004</v>
      </c>
    </row>
    <row r="31" spans="1:3" x14ac:dyDescent="0.25">
      <c r="A31" s="22">
        <v>100600002</v>
      </c>
      <c r="B31" s="22" t="s">
        <v>26</v>
      </c>
      <c r="C31" s="23">
        <v>0</v>
      </c>
    </row>
    <row r="32" spans="1:3" x14ac:dyDescent="0.25">
      <c r="A32" s="22">
        <v>100600003</v>
      </c>
      <c r="B32" s="22" t="s">
        <v>27</v>
      </c>
      <c r="C32" s="23">
        <v>-37582376.600000001</v>
      </c>
    </row>
    <row r="33" spans="1:3" x14ac:dyDescent="0.25">
      <c r="A33" s="22">
        <v>100600007</v>
      </c>
      <c r="B33" s="22" t="s">
        <v>28</v>
      </c>
      <c r="C33" s="23">
        <v>914419</v>
      </c>
    </row>
    <row r="34" spans="1:3" x14ac:dyDescent="0.25">
      <c r="A34" s="22">
        <v>100600010</v>
      </c>
      <c r="B34" s="22" t="s">
        <v>29</v>
      </c>
      <c r="C34" s="23">
        <v>0</v>
      </c>
    </row>
    <row r="35" spans="1:3" x14ac:dyDescent="0.25">
      <c r="A35" s="22">
        <v>100600011</v>
      </c>
      <c r="B35" s="22" t="s">
        <v>30</v>
      </c>
      <c r="C35" s="23">
        <v>-15967576</v>
      </c>
    </row>
    <row r="36" spans="1:3" x14ac:dyDescent="0.25">
      <c r="A36" s="22">
        <v>100600012</v>
      </c>
      <c r="B36" s="22" t="s">
        <v>31</v>
      </c>
      <c r="C36" s="23">
        <v>0</v>
      </c>
    </row>
    <row r="37" spans="1:3" x14ac:dyDescent="0.25">
      <c r="A37" s="22">
        <v>100600013</v>
      </c>
      <c r="B37" s="22" t="s">
        <v>32</v>
      </c>
      <c r="C37" s="23">
        <v>-770</v>
      </c>
    </row>
    <row r="38" spans="1:3" x14ac:dyDescent="0.25">
      <c r="A38" s="22">
        <v>100600014</v>
      </c>
      <c r="B38" s="22" t="s">
        <v>33</v>
      </c>
      <c r="C38" s="23">
        <v>-1144.77</v>
      </c>
    </row>
    <row r="39" spans="1:3" x14ac:dyDescent="0.25">
      <c r="A39" s="22">
        <v>100600015</v>
      </c>
      <c r="B39" s="22" t="s">
        <v>34</v>
      </c>
      <c r="C39" s="23">
        <v>0</v>
      </c>
    </row>
    <row r="40" spans="1:3" x14ac:dyDescent="0.25">
      <c r="A40" s="22">
        <v>100600016</v>
      </c>
      <c r="B40" s="22" t="s">
        <v>146</v>
      </c>
      <c r="C40" s="23">
        <v>191580.01</v>
      </c>
    </row>
    <row r="41" spans="1:3" x14ac:dyDescent="0.25">
      <c r="A41" s="22">
        <v>100600017</v>
      </c>
      <c r="B41" s="22" t="s">
        <v>147</v>
      </c>
      <c r="C41" s="23">
        <v>26850</v>
      </c>
    </row>
    <row r="42" spans="1:3" x14ac:dyDescent="0.25">
      <c r="A42" s="22">
        <v>100600020</v>
      </c>
      <c r="B42" s="22" t="s">
        <v>35</v>
      </c>
      <c r="C42" s="23">
        <v>-2851208.6</v>
      </c>
    </row>
    <row r="43" spans="1:3" x14ac:dyDescent="0.25">
      <c r="A43" s="22">
        <v>100600021</v>
      </c>
      <c r="B43" s="22" t="s">
        <v>36</v>
      </c>
      <c r="C43" s="23">
        <v>-1067702.45</v>
      </c>
    </row>
    <row r="44" spans="1:3" x14ac:dyDescent="0.25">
      <c r="A44" s="22">
        <v>100600022</v>
      </c>
      <c r="B44" s="22" t="s">
        <v>37</v>
      </c>
      <c r="C44" s="23">
        <v>221811.20000000001</v>
      </c>
    </row>
    <row r="45" spans="1:3" x14ac:dyDescent="0.25">
      <c r="A45" s="22">
        <v>100600023</v>
      </c>
      <c r="B45" s="22" t="s">
        <v>38</v>
      </c>
      <c r="C45" s="23">
        <v>-856836.74</v>
      </c>
    </row>
    <row r="46" spans="1:3" x14ac:dyDescent="0.25">
      <c r="A46" s="22">
        <v>100600024</v>
      </c>
      <c r="B46" s="22" t="s">
        <v>39</v>
      </c>
      <c r="C46" s="23">
        <v>-598</v>
      </c>
    </row>
    <row r="47" spans="1:3" x14ac:dyDescent="0.25">
      <c r="A47" s="22">
        <v>100600025</v>
      </c>
      <c r="B47" s="22" t="s">
        <v>40</v>
      </c>
      <c r="C47" s="23">
        <v>16141.08</v>
      </c>
    </row>
    <row r="48" spans="1:3" x14ac:dyDescent="0.25">
      <c r="A48" s="22">
        <v>100700001</v>
      </c>
      <c r="B48" s="22" t="s">
        <v>41</v>
      </c>
      <c r="C48" s="23">
        <v>324201</v>
      </c>
    </row>
    <row r="49" spans="1:3" x14ac:dyDescent="0.25">
      <c r="A49" s="22">
        <v>100700003</v>
      </c>
      <c r="B49" s="22" t="s">
        <v>42</v>
      </c>
      <c r="C49" s="23">
        <v>17008.45</v>
      </c>
    </row>
    <row r="50" spans="1:3" x14ac:dyDescent="0.25">
      <c r="A50" s="22">
        <v>100700004</v>
      </c>
      <c r="B50" s="22" t="s">
        <v>43</v>
      </c>
      <c r="C50" s="23">
        <v>0</v>
      </c>
    </row>
    <row r="51" spans="1:3" x14ac:dyDescent="0.25">
      <c r="A51" s="22">
        <v>100700005</v>
      </c>
      <c r="B51" s="22" t="s">
        <v>44</v>
      </c>
      <c r="C51" s="23">
        <v>0</v>
      </c>
    </row>
    <row r="52" spans="1:3" x14ac:dyDescent="0.25">
      <c r="A52" s="22">
        <v>100700006</v>
      </c>
      <c r="B52" s="22" t="s">
        <v>141</v>
      </c>
      <c r="C52" s="23">
        <v>0</v>
      </c>
    </row>
    <row r="53" spans="1:3" x14ac:dyDescent="0.25">
      <c r="A53" s="22">
        <v>100700009</v>
      </c>
      <c r="B53" s="22" t="s">
        <v>45</v>
      </c>
      <c r="C53" s="23">
        <v>0</v>
      </c>
    </row>
    <row r="54" spans="1:3" x14ac:dyDescent="0.25">
      <c r="A54" s="22">
        <v>100700010</v>
      </c>
      <c r="B54" s="22" t="s">
        <v>46</v>
      </c>
      <c r="C54" s="23">
        <v>0</v>
      </c>
    </row>
    <row r="55" spans="1:3" x14ac:dyDescent="0.25">
      <c r="A55" s="22">
        <v>100700011</v>
      </c>
      <c r="B55" s="22" t="s">
        <v>142</v>
      </c>
      <c r="C55" s="23">
        <v>0</v>
      </c>
    </row>
    <row r="56" spans="1:3" x14ac:dyDescent="0.25">
      <c r="A56" s="22">
        <v>100700012</v>
      </c>
      <c r="B56" s="22" t="s">
        <v>136</v>
      </c>
      <c r="C56" s="23">
        <v>0</v>
      </c>
    </row>
    <row r="57" spans="1:3" x14ac:dyDescent="0.25">
      <c r="A57" s="22">
        <v>100700013</v>
      </c>
      <c r="B57" s="22" t="s">
        <v>47</v>
      </c>
      <c r="C57" s="23">
        <v>0</v>
      </c>
    </row>
    <row r="58" spans="1:3" x14ac:dyDescent="0.25">
      <c r="A58" s="22">
        <v>100700015</v>
      </c>
      <c r="B58" s="22" t="s">
        <v>48</v>
      </c>
      <c r="C58" s="23">
        <v>0</v>
      </c>
    </row>
    <row r="59" spans="1:3" x14ac:dyDescent="0.25">
      <c r="A59" s="22">
        <v>100700016</v>
      </c>
      <c r="B59" s="22" t="s">
        <v>49</v>
      </c>
      <c r="C59" s="23">
        <v>0</v>
      </c>
    </row>
    <row r="60" spans="1:3" x14ac:dyDescent="0.25">
      <c r="A60" s="22">
        <v>100700017</v>
      </c>
      <c r="B60" s="22" t="s">
        <v>50</v>
      </c>
      <c r="C60" s="23">
        <v>721615</v>
      </c>
    </row>
    <row r="61" spans="1:3" x14ac:dyDescent="0.25">
      <c r="A61" s="22">
        <v>100700018</v>
      </c>
      <c r="B61" s="22" t="s">
        <v>51</v>
      </c>
      <c r="C61" s="23">
        <v>0</v>
      </c>
    </row>
    <row r="62" spans="1:3" x14ac:dyDescent="0.25">
      <c r="A62" s="22">
        <v>100700020</v>
      </c>
      <c r="B62" s="22" t="s">
        <v>52</v>
      </c>
      <c r="C62" s="23">
        <v>0</v>
      </c>
    </row>
    <row r="63" spans="1:3" x14ac:dyDescent="0.25">
      <c r="A63" s="22">
        <v>100700021</v>
      </c>
      <c r="B63" s="22" t="s">
        <v>53</v>
      </c>
      <c r="C63" s="23">
        <v>694925.34</v>
      </c>
    </row>
    <row r="64" spans="1:3" x14ac:dyDescent="0.25">
      <c r="A64" s="22">
        <v>200200001</v>
      </c>
      <c r="B64" s="22" t="s">
        <v>54</v>
      </c>
      <c r="C64" s="23">
        <v>35895555.853046</v>
      </c>
    </row>
    <row r="65" spans="1:3" x14ac:dyDescent="0.25">
      <c r="A65" s="22">
        <v>200200002</v>
      </c>
      <c r="B65" s="22" t="s">
        <v>55</v>
      </c>
      <c r="C65" s="23">
        <v>0</v>
      </c>
    </row>
    <row r="66" spans="1:3" x14ac:dyDescent="0.25">
      <c r="A66" s="22">
        <v>200200003</v>
      </c>
      <c r="B66" s="22" t="s">
        <v>56</v>
      </c>
      <c r="C66" s="23">
        <v>0</v>
      </c>
    </row>
    <row r="67" spans="1:3" x14ac:dyDescent="0.25">
      <c r="A67" s="22">
        <v>200200004</v>
      </c>
      <c r="B67" s="22" t="s">
        <v>57</v>
      </c>
      <c r="C67" s="23">
        <v>0</v>
      </c>
    </row>
    <row r="68" spans="1:3" x14ac:dyDescent="0.25">
      <c r="A68" s="22">
        <v>200200007</v>
      </c>
      <c r="B68" s="22" t="s">
        <v>58</v>
      </c>
      <c r="C68" s="23">
        <v>0</v>
      </c>
    </row>
    <row r="69" spans="1:3" x14ac:dyDescent="0.25">
      <c r="A69" s="22">
        <v>200200008</v>
      </c>
      <c r="B69" s="22" t="s">
        <v>59</v>
      </c>
      <c r="C69" s="23">
        <v>0</v>
      </c>
    </row>
    <row r="70" spans="1:3" x14ac:dyDescent="0.25">
      <c r="A70" s="22">
        <v>200200009</v>
      </c>
      <c r="B70" s="22" t="s">
        <v>60</v>
      </c>
      <c r="C70" s="23">
        <v>-1805818.7877</v>
      </c>
    </row>
    <row r="71" spans="1:3" x14ac:dyDescent="0.25">
      <c r="A71" s="22">
        <v>200200010</v>
      </c>
      <c r="B71" s="22" t="s">
        <v>61</v>
      </c>
      <c r="C71" s="23">
        <v>130721.99</v>
      </c>
    </row>
    <row r="72" spans="1:3" x14ac:dyDescent="0.25">
      <c r="A72" s="22">
        <v>200220001</v>
      </c>
      <c r="B72" s="22" t="s">
        <v>62</v>
      </c>
      <c r="C72" s="23">
        <v>0</v>
      </c>
    </row>
    <row r="73" spans="1:3" x14ac:dyDescent="0.25">
      <c r="A73" s="22">
        <v>200300001</v>
      </c>
      <c r="B73" s="22" t="s">
        <v>63</v>
      </c>
      <c r="C73" s="23">
        <v>0</v>
      </c>
    </row>
    <row r="74" spans="1:3" x14ac:dyDescent="0.25">
      <c r="A74" s="22">
        <v>200300002</v>
      </c>
      <c r="B74" s="22" t="s">
        <v>64</v>
      </c>
      <c r="C74" s="23">
        <v>117423</v>
      </c>
    </row>
    <row r="75" spans="1:3" x14ac:dyDescent="0.25">
      <c r="A75" s="22">
        <v>200300003</v>
      </c>
      <c r="B75" s="22" t="s">
        <v>65</v>
      </c>
      <c r="C75" s="23">
        <v>0</v>
      </c>
    </row>
    <row r="76" spans="1:3" x14ac:dyDescent="0.25">
      <c r="A76" s="22">
        <v>200400001</v>
      </c>
      <c r="B76" s="22" t="s">
        <v>66</v>
      </c>
      <c r="C76" s="23">
        <v>-130921</v>
      </c>
    </row>
    <row r="77" spans="1:3" x14ac:dyDescent="0.25">
      <c r="A77" s="22">
        <v>200400002</v>
      </c>
      <c r="B77" s="22" t="s">
        <v>67</v>
      </c>
      <c r="C77" s="23">
        <v>0</v>
      </c>
    </row>
    <row r="78" spans="1:3" x14ac:dyDescent="0.25">
      <c r="A78" s="22">
        <v>200400003</v>
      </c>
      <c r="B78" s="22" t="s">
        <v>68</v>
      </c>
      <c r="C78" s="23">
        <v>0</v>
      </c>
    </row>
    <row r="79" spans="1:3" x14ac:dyDescent="0.25">
      <c r="A79" s="22">
        <v>200400004</v>
      </c>
      <c r="B79" s="22" t="s">
        <v>69</v>
      </c>
      <c r="C79" s="23">
        <v>0</v>
      </c>
    </row>
    <row r="80" spans="1:3" x14ac:dyDescent="0.25">
      <c r="A80" s="22">
        <v>200400005</v>
      </c>
      <c r="B80" s="22" t="s">
        <v>70</v>
      </c>
      <c r="C80" s="23">
        <v>0</v>
      </c>
    </row>
    <row r="81" spans="1:7" x14ac:dyDescent="0.25">
      <c r="A81" s="22">
        <v>200400006</v>
      </c>
      <c r="B81" s="22" t="s">
        <v>71</v>
      </c>
      <c r="C81" s="23">
        <v>0</v>
      </c>
    </row>
    <row r="82" spans="1:7" x14ac:dyDescent="0.25">
      <c r="A82" s="22">
        <v>200400007</v>
      </c>
      <c r="B82" s="22" t="s">
        <v>72</v>
      </c>
      <c r="C82" s="23">
        <v>0</v>
      </c>
    </row>
    <row r="83" spans="1:7" x14ac:dyDescent="0.25">
      <c r="A83" s="22">
        <v>200400011</v>
      </c>
      <c r="B83" s="22" t="s">
        <v>73</v>
      </c>
      <c r="C83" s="23">
        <v>491802.89</v>
      </c>
    </row>
    <row r="84" spans="1:7" x14ac:dyDescent="0.25">
      <c r="A84" s="22">
        <v>200400014</v>
      </c>
      <c r="B84" s="22" t="s">
        <v>74</v>
      </c>
      <c r="C84" s="23">
        <v>0</v>
      </c>
    </row>
    <row r="85" spans="1:7" x14ac:dyDescent="0.25">
      <c r="A85" s="22">
        <v>200510001</v>
      </c>
      <c r="B85" s="22" t="s">
        <v>75</v>
      </c>
      <c r="C85" s="23">
        <v>0</v>
      </c>
    </row>
    <row r="86" spans="1:7" x14ac:dyDescent="0.25">
      <c r="A86" s="22">
        <v>200510010</v>
      </c>
      <c r="B86" s="22" t="s">
        <v>76</v>
      </c>
      <c r="C86" s="23">
        <v>0</v>
      </c>
    </row>
    <row r="87" spans="1:7" x14ac:dyDescent="0.25">
      <c r="A87" s="22">
        <v>200600001</v>
      </c>
      <c r="B87" s="22" t="s">
        <v>77</v>
      </c>
      <c r="C87" s="23">
        <v>0</v>
      </c>
    </row>
    <row r="88" spans="1:7" x14ac:dyDescent="0.25">
      <c r="A88" s="22">
        <v>200700001</v>
      </c>
      <c r="B88" s="22" t="s">
        <v>78</v>
      </c>
      <c r="C88" s="23">
        <v>0</v>
      </c>
    </row>
    <row r="89" spans="1:7" x14ac:dyDescent="0.25">
      <c r="A89" s="22">
        <v>200800001</v>
      </c>
      <c r="B89" s="22" t="s">
        <v>79</v>
      </c>
      <c r="C89" s="23">
        <v>182820.93</v>
      </c>
    </row>
    <row r="90" spans="1:7" x14ac:dyDescent="0.25">
      <c r="A90" s="22">
        <v>200800002</v>
      </c>
      <c r="B90" s="22" t="s">
        <v>80</v>
      </c>
      <c r="C90" s="23">
        <v>-191268.9566</v>
      </c>
    </row>
    <row r="91" spans="1:7" x14ac:dyDescent="0.25">
      <c r="A91" s="22">
        <v>200800003</v>
      </c>
      <c r="B91" s="22" t="s">
        <v>81</v>
      </c>
      <c r="C91" s="23">
        <v>0</v>
      </c>
    </row>
    <row r="92" spans="1:7" s="140" customFormat="1" x14ac:dyDescent="0.25">
      <c r="C92" s="141"/>
      <c r="D92" s="170"/>
      <c r="E92" s="142"/>
      <c r="G92" s="22"/>
    </row>
    <row r="93" spans="1:7" s="143" customFormat="1" x14ac:dyDescent="0.25">
      <c r="A93" s="143">
        <v>300100001</v>
      </c>
      <c r="B93" s="143" t="s">
        <v>82</v>
      </c>
      <c r="C93" s="144">
        <v>-2305406.478846</v>
      </c>
      <c r="D93" s="245">
        <f>VLOOKUP(A$93:A$154,'UN AUG'!A$26:C$49,3,0)</f>
        <v>-15559130.035700001</v>
      </c>
      <c r="E93" s="265">
        <f>C93+D93</f>
        <v>-17864536.514545999</v>
      </c>
      <c r="G93" s="140"/>
    </row>
    <row r="94" spans="1:7" s="143" customFormat="1" x14ac:dyDescent="0.25">
      <c r="A94" s="143">
        <v>300100003</v>
      </c>
      <c r="B94" s="143" t="s">
        <v>83</v>
      </c>
      <c r="C94" s="144">
        <v>-195106.25</v>
      </c>
      <c r="D94" s="170"/>
      <c r="E94" s="265">
        <f t="shared" ref="E94:E154" si="0">C94+D94</f>
        <v>-195106.25</v>
      </c>
    </row>
    <row r="95" spans="1:7" s="143" customFormat="1" x14ac:dyDescent="0.25">
      <c r="A95" s="143">
        <v>300100007</v>
      </c>
      <c r="B95" s="143" t="s">
        <v>84</v>
      </c>
      <c r="C95" s="144">
        <v>129683.9</v>
      </c>
      <c r="D95" s="245">
        <f>VLOOKUP(A$93:A$154,'UN AUG'!A$26:C$49,3,0)</f>
        <v>-404612.36</v>
      </c>
      <c r="E95" s="265">
        <f t="shared" si="0"/>
        <v>-274928.45999999996</v>
      </c>
    </row>
    <row r="96" spans="1:7" s="143" customFormat="1" x14ac:dyDescent="0.25">
      <c r="A96" s="143">
        <v>300200001</v>
      </c>
      <c r="B96" s="143" t="s">
        <v>85</v>
      </c>
      <c r="C96" s="144">
        <v>-5185.5</v>
      </c>
      <c r="D96" s="245">
        <f>VLOOKUP(A$93:A$154,'UN AUG'!A$26:C$49,3,0)</f>
        <v>33.33</v>
      </c>
      <c r="E96" s="265">
        <f t="shared" si="0"/>
        <v>-5152.17</v>
      </c>
    </row>
    <row r="97" spans="1:7" s="143" customFormat="1" x14ac:dyDescent="0.25">
      <c r="A97" s="143">
        <v>300200002</v>
      </c>
      <c r="B97" s="143" t="s">
        <v>86</v>
      </c>
      <c r="C97" s="144">
        <v>-1695817.88</v>
      </c>
      <c r="D97" s="245">
        <f>VLOOKUP(A$93:A$154,'UN AUG'!A$26:C$49,3,0)</f>
        <v>0</v>
      </c>
      <c r="E97" s="265">
        <f t="shared" si="0"/>
        <v>-1695817.88</v>
      </c>
    </row>
    <row r="98" spans="1:7" s="143" customFormat="1" x14ac:dyDescent="0.25">
      <c r="A98" s="143">
        <v>300200003</v>
      </c>
      <c r="B98" s="143" t="s">
        <v>143</v>
      </c>
      <c r="C98" s="144">
        <v>0</v>
      </c>
      <c r="D98" s="245">
        <f>VLOOKUP(A$93:A$154,'UN AUG'!A$26:C$49,3,0)</f>
        <v>-61698.32</v>
      </c>
      <c r="E98" s="265">
        <f t="shared" si="0"/>
        <v>-61698.32</v>
      </c>
    </row>
    <row r="99" spans="1:7" s="143" customFormat="1" x14ac:dyDescent="0.25">
      <c r="A99" s="143">
        <v>300200005</v>
      </c>
      <c r="B99" s="143" t="s">
        <v>87</v>
      </c>
      <c r="C99" s="144">
        <v>-32494.05</v>
      </c>
      <c r="D99" s="170"/>
      <c r="E99" s="265">
        <f t="shared" si="0"/>
        <v>-32494.05</v>
      </c>
    </row>
    <row r="100" spans="1:7" s="143" customFormat="1" x14ac:dyDescent="0.25">
      <c r="A100" s="143">
        <v>300200006</v>
      </c>
      <c r="B100" s="143" t="s">
        <v>88</v>
      </c>
      <c r="C100" s="144">
        <v>3350.95</v>
      </c>
      <c r="D100" s="245">
        <f>VLOOKUP(A$93:A$154,'UN AUG'!A$26:C$49,3,0)</f>
        <v>1560.3</v>
      </c>
      <c r="E100" s="265">
        <f t="shared" si="0"/>
        <v>4911.25</v>
      </c>
    </row>
    <row r="101" spans="1:7" s="143" customFormat="1" x14ac:dyDescent="0.25">
      <c r="A101" s="143">
        <v>300300001</v>
      </c>
      <c r="B101" s="143" t="s">
        <v>89</v>
      </c>
      <c r="C101" s="144">
        <v>-337707.8089</v>
      </c>
      <c r="D101" s="245">
        <f>VLOOKUP(A$93:A$154,'UN AUG'!A$26:C$49,3,0)</f>
        <v>0</v>
      </c>
      <c r="E101" s="265">
        <f t="shared" si="0"/>
        <v>-337707.8089</v>
      </c>
    </row>
    <row r="102" spans="1:7" s="143" customFormat="1" x14ac:dyDescent="0.25">
      <c r="A102" s="143">
        <v>300400001</v>
      </c>
      <c r="B102" s="143" t="s">
        <v>148</v>
      </c>
      <c r="C102" s="144">
        <v>-550</v>
      </c>
      <c r="D102" s="245">
        <f>VLOOKUP(A$93:A$154,'UN AUG'!A$26:C$49,3,0)</f>
        <v>0</v>
      </c>
      <c r="E102" s="265">
        <f t="shared" si="0"/>
        <v>-550</v>
      </c>
    </row>
    <row r="103" spans="1:7" s="143" customFormat="1" x14ac:dyDescent="0.25">
      <c r="A103" s="143">
        <v>300600001</v>
      </c>
      <c r="B103" s="143" t="s">
        <v>90</v>
      </c>
      <c r="C103" s="144">
        <v>1134071.9012</v>
      </c>
      <c r="D103" s="245">
        <f>VLOOKUP(A$93:A$154,'UN AUG'!A$26:C$49,3,0)</f>
        <v>-4412.68</v>
      </c>
      <c r="E103" s="265">
        <f t="shared" si="0"/>
        <v>1129659.2212</v>
      </c>
    </row>
    <row r="104" spans="1:7" s="143" customFormat="1" x14ac:dyDescent="0.25">
      <c r="A104" s="143">
        <v>300600002</v>
      </c>
      <c r="B104" s="143" t="s">
        <v>91</v>
      </c>
      <c r="C104" s="144">
        <v>-6453439.2192000002</v>
      </c>
      <c r="D104" s="245">
        <f>VLOOKUP(A$93:A$154,'UN AUG'!A$26:C$49,3,0)</f>
        <v>-3178876.1680000001</v>
      </c>
      <c r="E104" s="265">
        <f t="shared" si="0"/>
        <v>-9632315.3871999998</v>
      </c>
    </row>
    <row r="105" spans="1:7" x14ac:dyDescent="0.25">
      <c r="A105" s="22">
        <v>400100010</v>
      </c>
      <c r="B105" s="22" t="s">
        <v>144</v>
      </c>
      <c r="C105" s="23">
        <v>0</v>
      </c>
      <c r="D105" s="170"/>
      <c r="E105" s="257">
        <f t="shared" si="0"/>
        <v>0</v>
      </c>
      <c r="G105" s="143"/>
    </row>
    <row r="106" spans="1:7" x14ac:dyDescent="0.25">
      <c r="A106" s="22">
        <v>400100011</v>
      </c>
      <c r="B106" s="22" t="s">
        <v>92</v>
      </c>
      <c r="C106" s="23">
        <v>32480</v>
      </c>
      <c r="D106" s="170"/>
      <c r="E106" s="257">
        <f t="shared" si="0"/>
        <v>32480</v>
      </c>
    </row>
    <row r="107" spans="1:7" x14ac:dyDescent="0.25">
      <c r="A107" s="22">
        <v>400100020</v>
      </c>
      <c r="B107" s="22" t="s">
        <v>93</v>
      </c>
      <c r="C107" s="23">
        <v>6683.33</v>
      </c>
      <c r="D107" s="170"/>
      <c r="E107" s="257">
        <f t="shared" si="0"/>
        <v>6683.33</v>
      </c>
    </row>
    <row r="108" spans="1:7" x14ac:dyDescent="0.25">
      <c r="A108" s="22">
        <v>400100030</v>
      </c>
      <c r="B108" s="22" t="s">
        <v>94</v>
      </c>
      <c r="C108" s="23">
        <v>63137.19</v>
      </c>
      <c r="D108" s="170"/>
      <c r="E108" s="257">
        <f t="shared" si="0"/>
        <v>63137.19</v>
      </c>
    </row>
    <row r="109" spans="1:7" x14ac:dyDescent="0.25">
      <c r="A109" s="22">
        <v>400100050</v>
      </c>
      <c r="B109" s="22" t="s">
        <v>95</v>
      </c>
      <c r="C109" s="23">
        <v>54799.4</v>
      </c>
      <c r="D109" s="170"/>
      <c r="E109" s="257">
        <f t="shared" si="0"/>
        <v>54799.4</v>
      </c>
    </row>
    <row r="110" spans="1:7" x14ac:dyDescent="0.25">
      <c r="A110" s="22">
        <v>400100070</v>
      </c>
      <c r="B110" s="22" t="s">
        <v>96</v>
      </c>
      <c r="C110" s="23">
        <v>306405.5</v>
      </c>
      <c r="D110" s="170"/>
      <c r="E110" s="257">
        <f t="shared" si="0"/>
        <v>306405.5</v>
      </c>
    </row>
    <row r="111" spans="1:7" x14ac:dyDescent="0.25">
      <c r="A111" s="22">
        <v>400100075</v>
      </c>
      <c r="B111" s="22" t="s">
        <v>97</v>
      </c>
      <c r="C111" s="23">
        <v>68004.05</v>
      </c>
      <c r="D111" s="245">
        <f>VLOOKUP(A$93:A$154,'UN AUG'!A$26:C$49,3,0)</f>
        <v>3900</v>
      </c>
      <c r="E111" s="257">
        <f t="shared" si="0"/>
        <v>71904.05</v>
      </c>
    </row>
    <row r="112" spans="1:7" x14ac:dyDescent="0.25">
      <c r="A112" s="22">
        <v>400100080</v>
      </c>
      <c r="B112" s="22" t="s">
        <v>98</v>
      </c>
      <c r="C112" s="23">
        <v>993685.09</v>
      </c>
      <c r="D112" s="245">
        <f>VLOOKUP(A$93:A$154,'UN AUG'!A$26:C$49,3,0)</f>
        <v>4700</v>
      </c>
      <c r="E112" s="257">
        <f t="shared" si="0"/>
        <v>998385.09</v>
      </c>
    </row>
    <row r="113" spans="1:5" x14ac:dyDescent="0.25">
      <c r="A113" s="22">
        <v>400100090</v>
      </c>
      <c r="B113" s="22" t="s">
        <v>99</v>
      </c>
      <c r="C113" s="23">
        <v>717131</v>
      </c>
      <c r="D113" s="245">
        <f>VLOOKUP(A$93:A$154,'UN AUG'!A$26:C$49,3,0)</f>
        <v>145612</v>
      </c>
      <c r="E113" s="257">
        <f t="shared" si="0"/>
        <v>862743</v>
      </c>
    </row>
    <row r="114" spans="1:5" x14ac:dyDescent="0.25">
      <c r="A114" s="22">
        <v>400100110</v>
      </c>
      <c r="B114" s="22" t="s">
        <v>100</v>
      </c>
      <c r="C114" s="23">
        <v>0</v>
      </c>
      <c r="D114" s="170"/>
      <c r="E114" s="257">
        <f t="shared" si="0"/>
        <v>0</v>
      </c>
    </row>
    <row r="115" spans="1:5" x14ac:dyDescent="0.25">
      <c r="A115" s="22">
        <v>400100120</v>
      </c>
      <c r="B115" s="22" t="s">
        <v>101</v>
      </c>
      <c r="C115" s="23">
        <v>62640</v>
      </c>
      <c r="D115" s="170"/>
      <c r="E115" s="257">
        <f t="shared" si="0"/>
        <v>62640</v>
      </c>
    </row>
    <row r="116" spans="1:5" x14ac:dyDescent="0.25">
      <c r="A116" s="22">
        <v>400100130</v>
      </c>
      <c r="B116" s="22" t="s">
        <v>102</v>
      </c>
      <c r="C116" s="23">
        <v>48954.96</v>
      </c>
      <c r="D116" s="170"/>
      <c r="E116" s="257">
        <f t="shared" si="0"/>
        <v>48954.96</v>
      </c>
    </row>
    <row r="117" spans="1:5" x14ac:dyDescent="0.25">
      <c r="A117" s="22">
        <v>400100140</v>
      </c>
      <c r="B117" s="22" t="s">
        <v>103</v>
      </c>
      <c r="C117" s="23">
        <v>2640</v>
      </c>
      <c r="D117" s="245">
        <f>VLOOKUP(A$93:A$154,'UN AUG'!A$26:C$49,3,0)</f>
        <v>2940</v>
      </c>
      <c r="E117" s="257">
        <f t="shared" si="0"/>
        <v>5580</v>
      </c>
    </row>
    <row r="118" spans="1:5" x14ac:dyDescent="0.25">
      <c r="A118" s="22">
        <v>400200001</v>
      </c>
      <c r="B118" s="22" t="s">
        <v>104</v>
      </c>
      <c r="C118" s="23">
        <v>0</v>
      </c>
      <c r="D118" s="170"/>
      <c r="E118" s="257">
        <f t="shared" si="0"/>
        <v>0</v>
      </c>
    </row>
    <row r="119" spans="1:5" x14ac:dyDescent="0.25">
      <c r="A119" s="22">
        <v>400200002</v>
      </c>
      <c r="B119" s="22" t="s">
        <v>105</v>
      </c>
      <c r="C119" s="23">
        <v>167471.39000000001</v>
      </c>
      <c r="D119" s="170"/>
      <c r="E119" s="257">
        <f t="shared" si="0"/>
        <v>167471.39000000001</v>
      </c>
    </row>
    <row r="120" spans="1:5" x14ac:dyDescent="0.25">
      <c r="A120" s="22">
        <v>400200003</v>
      </c>
      <c r="B120" s="22" t="s">
        <v>137</v>
      </c>
      <c r="C120" s="23">
        <v>33624.47</v>
      </c>
      <c r="D120" s="170"/>
      <c r="E120" s="257">
        <f t="shared" si="0"/>
        <v>33624.47</v>
      </c>
    </row>
    <row r="121" spans="1:5" x14ac:dyDescent="0.25">
      <c r="A121" s="22">
        <v>400300001</v>
      </c>
      <c r="B121" s="22" t="s">
        <v>106</v>
      </c>
      <c r="C121" s="23">
        <v>142860.26999999999</v>
      </c>
      <c r="D121" s="245">
        <f>VLOOKUP(A$93:A$154,'UN AUG'!A$26:C$49,3,0)</f>
        <v>39048.339999999997</v>
      </c>
      <c r="E121" s="257">
        <f t="shared" si="0"/>
        <v>181908.61</v>
      </c>
    </row>
    <row r="122" spans="1:5" x14ac:dyDescent="0.25">
      <c r="A122" s="22">
        <v>400300002</v>
      </c>
      <c r="B122" s="22" t="s">
        <v>107</v>
      </c>
      <c r="C122" s="23">
        <v>39984.1</v>
      </c>
      <c r="D122" s="245">
        <f>VLOOKUP(A$93:A$154,'UN AUG'!A$26:C$49,3,0)</f>
        <v>-28994.051200000002</v>
      </c>
      <c r="E122" s="257">
        <f t="shared" si="0"/>
        <v>10990.048799999997</v>
      </c>
    </row>
    <row r="123" spans="1:5" x14ac:dyDescent="0.25">
      <c r="A123" s="22">
        <v>400300003</v>
      </c>
      <c r="B123" s="22" t="s">
        <v>108</v>
      </c>
      <c r="C123" s="23">
        <v>94620.01</v>
      </c>
      <c r="D123" s="170"/>
      <c r="E123" s="257">
        <f t="shared" si="0"/>
        <v>94620.01</v>
      </c>
    </row>
    <row r="124" spans="1:5" x14ac:dyDescent="0.25">
      <c r="A124" s="22">
        <v>400300005</v>
      </c>
      <c r="B124" s="22" t="s">
        <v>109</v>
      </c>
      <c r="C124" s="23">
        <v>731638.65</v>
      </c>
      <c r="D124" s="245">
        <f>VLOOKUP(A$93:A$154,'UN AUG'!A$26:C$49,3,0)</f>
        <v>195.64</v>
      </c>
      <c r="E124" s="257">
        <f t="shared" si="0"/>
        <v>731834.29</v>
      </c>
    </row>
    <row r="125" spans="1:5" x14ac:dyDescent="0.25">
      <c r="A125" s="22">
        <v>400400001</v>
      </c>
      <c r="B125" s="22" t="s">
        <v>110</v>
      </c>
      <c r="C125" s="23">
        <v>40581.919999999998</v>
      </c>
      <c r="D125" s="245">
        <f>VLOOKUP(A$93:A$154,'UN AUG'!A$26:C$49,3,0)</f>
        <v>8938037.4178999998</v>
      </c>
      <c r="E125" s="257">
        <f t="shared" si="0"/>
        <v>8978619.3378999997</v>
      </c>
    </row>
    <row r="126" spans="1:5" x14ac:dyDescent="0.25">
      <c r="A126" s="22">
        <v>400400003</v>
      </c>
      <c r="B126" s="22" t="s">
        <v>111</v>
      </c>
      <c r="C126" s="23">
        <v>0</v>
      </c>
      <c r="D126" s="170"/>
      <c r="E126" s="257">
        <f t="shared" si="0"/>
        <v>0</v>
      </c>
    </row>
    <row r="127" spans="1:5" x14ac:dyDescent="0.25">
      <c r="A127" s="22">
        <v>400400004</v>
      </c>
      <c r="B127" s="22" t="s">
        <v>112</v>
      </c>
      <c r="C127" s="23">
        <v>0</v>
      </c>
      <c r="D127" s="170"/>
      <c r="E127" s="257">
        <f t="shared" si="0"/>
        <v>0</v>
      </c>
    </row>
    <row r="128" spans="1:5" x14ac:dyDescent="0.25">
      <c r="A128" s="22">
        <v>400500001</v>
      </c>
      <c r="B128" s="22" t="s">
        <v>113</v>
      </c>
      <c r="C128" s="23">
        <v>766615.15</v>
      </c>
      <c r="D128" s="170"/>
      <c r="E128" s="257">
        <f t="shared" si="0"/>
        <v>766615.15</v>
      </c>
    </row>
    <row r="129" spans="1:7" x14ac:dyDescent="0.25">
      <c r="A129" s="22">
        <v>400500002</v>
      </c>
      <c r="B129" s="22" t="s">
        <v>114</v>
      </c>
      <c r="C129" s="23">
        <v>229075.86</v>
      </c>
      <c r="D129" s="170"/>
      <c r="E129" s="257">
        <f t="shared" si="0"/>
        <v>229075.86</v>
      </c>
    </row>
    <row r="130" spans="1:7" x14ac:dyDescent="0.25">
      <c r="A130" s="22">
        <v>400500003</v>
      </c>
      <c r="B130" s="22" t="s">
        <v>115</v>
      </c>
      <c r="C130" s="23">
        <v>126103.67</v>
      </c>
      <c r="D130" s="170"/>
      <c r="E130" s="257">
        <f t="shared" si="0"/>
        <v>126103.67</v>
      </c>
    </row>
    <row r="131" spans="1:7" x14ac:dyDescent="0.25">
      <c r="A131" s="22">
        <v>400700001</v>
      </c>
      <c r="B131" s="22" t="s">
        <v>116</v>
      </c>
      <c r="C131" s="23">
        <v>647807.69999999995</v>
      </c>
      <c r="D131" s="170"/>
      <c r="E131" s="257">
        <f t="shared" si="0"/>
        <v>647807.69999999995</v>
      </c>
    </row>
    <row r="132" spans="1:7" s="238" customFormat="1" x14ac:dyDescent="0.25">
      <c r="A132" s="242">
        <v>400700002</v>
      </c>
      <c r="B132" s="242" t="s">
        <v>232</v>
      </c>
      <c r="C132" s="242"/>
      <c r="D132" s="2">
        <f>'UN AUG'!C44</f>
        <v>0</v>
      </c>
      <c r="E132" s="257">
        <f t="shared" si="0"/>
        <v>0</v>
      </c>
      <c r="G132" s="22"/>
    </row>
    <row r="133" spans="1:7" x14ac:dyDescent="0.25">
      <c r="A133" s="22">
        <v>400700003</v>
      </c>
      <c r="B133" s="22" t="s">
        <v>117</v>
      </c>
      <c r="C133" s="23">
        <v>494168</v>
      </c>
      <c r="D133" s="170"/>
      <c r="E133" s="257">
        <f t="shared" si="0"/>
        <v>494168</v>
      </c>
      <c r="G133" s="238"/>
    </row>
    <row r="134" spans="1:7" x14ac:dyDescent="0.25">
      <c r="A134" s="22">
        <v>400700004</v>
      </c>
      <c r="B134" s="22" t="s">
        <v>118</v>
      </c>
      <c r="C134" s="23">
        <v>364766.67</v>
      </c>
      <c r="D134" s="170"/>
      <c r="E134" s="257">
        <f t="shared" si="0"/>
        <v>364766.67</v>
      </c>
    </row>
    <row r="135" spans="1:7" x14ac:dyDescent="0.25">
      <c r="A135" s="22">
        <v>400700005</v>
      </c>
      <c r="B135" s="22" t="s">
        <v>119</v>
      </c>
      <c r="C135" s="23">
        <v>769457.96</v>
      </c>
      <c r="D135" s="170"/>
      <c r="E135" s="257">
        <f t="shared" si="0"/>
        <v>769457.96</v>
      </c>
    </row>
    <row r="136" spans="1:7" x14ac:dyDescent="0.25">
      <c r="A136" s="22">
        <v>400750001</v>
      </c>
      <c r="B136" s="22" t="s">
        <v>120</v>
      </c>
      <c r="C136" s="23">
        <v>171020</v>
      </c>
      <c r="D136" s="170"/>
      <c r="E136" s="257">
        <f t="shared" si="0"/>
        <v>171020</v>
      </c>
    </row>
    <row r="137" spans="1:7" x14ac:dyDescent="0.25">
      <c r="A137" s="22">
        <v>400750002</v>
      </c>
      <c r="B137" s="22" t="s">
        <v>138</v>
      </c>
      <c r="C137" s="23">
        <v>0</v>
      </c>
      <c r="D137" s="170"/>
      <c r="E137" s="257">
        <f t="shared" si="0"/>
        <v>0</v>
      </c>
    </row>
    <row r="138" spans="1:7" x14ac:dyDescent="0.25">
      <c r="A138" s="22">
        <v>400800001</v>
      </c>
      <c r="B138" s="22" t="s">
        <v>121</v>
      </c>
      <c r="C138" s="23">
        <v>1038543.24</v>
      </c>
      <c r="D138" s="245">
        <f>VLOOKUP(A$93:A$154,'UN AUG'!A$26:C$49,3,0)</f>
        <v>368607.7</v>
      </c>
      <c r="E138" s="257">
        <f t="shared" si="0"/>
        <v>1407150.94</v>
      </c>
    </row>
    <row r="139" spans="1:7" x14ac:dyDescent="0.25">
      <c r="A139" s="22">
        <v>400800003</v>
      </c>
      <c r="B139" s="22" t="s">
        <v>122</v>
      </c>
      <c r="C139" s="23">
        <v>0</v>
      </c>
      <c r="D139" s="170"/>
      <c r="E139" s="257">
        <f t="shared" si="0"/>
        <v>0</v>
      </c>
    </row>
    <row r="140" spans="1:7" x14ac:dyDescent="0.25">
      <c r="A140" s="22">
        <v>400900001</v>
      </c>
      <c r="B140" s="22" t="s">
        <v>123</v>
      </c>
      <c r="C140" s="23">
        <v>0</v>
      </c>
      <c r="D140" s="170"/>
      <c r="E140" s="257">
        <f t="shared" si="0"/>
        <v>0</v>
      </c>
    </row>
    <row r="141" spans="1:7" x14ac:dyDescent="0.25">
      <c r="A141" s="22">
        <v>400900002</v>
      </c>
      <c r="B141" s="22" t="s">
        <v>124</v>
      </c>
      <c r="C141" s="23">
        <v>16008651</v>
      </c>
      <c r="D141" s="170"/>
      <c r="E141" s="257">
        <f t="shared" si="0"/>
        <v>16008651</v>
      </c>
    </row>
    <row r="142" spans="1:7" x14ac:dyDescent="0.25">
      <c r="A142" s="22">
        <v>400910001</v>
      </c>
      <c r="B142" s="22" t="s">
        <v>125</v>
      </c>
      <c r="C142" s="23">
        <v>5000</v>
      </c>
      <c r="D142" s="170"/>
      <c r="E142" s="257">
        <f t="shared" si="0"/>
        <v>5000</v>
      </c>
    </row>
    <row r="143" spans="1:7" x14ac:dyDescent="0.25">
      <c r="A143" s="22">
        <v>400910002</v>
      </c>
      <c r="B143" s="22" t="s">
        <v>126</v>
      </c>
      <c r="C143" s="23">
        <v>607537.96</v>
      </c>
      <c r="D143" s="245">
        <f>VLOOKUP(A$93:A$154,'UN AUG'!A$26:C$49,3,0)</f>
        <v>67801.399999999994</v>
      </c>
      <c r="E143" s="257">
        <f t="shared" si="0"/>
        <v>675339.36</v>
      </c>
    </row>
    <row r="144" spans="1:7" x14ac:dyDescent="0.25">
      <c r="A144" s="22">
        <v>400910003</v>
      </c>
      <c r="B144" s="22" t="s">
        <v>145</v>
      </c>
      <c r="C144" s="23">
        <v>170596</v>
      </c>
      <c r="D144" s="170"/>
      <c r="E144" s="257">
        <f t="shared" si="0"/>
        <v>170596</v>
      </c>
    </row>
    <row r="145" spans="1:5" x14ac:dyDescent="0.25">
      <c r="A145" s="22">
        <v>400910004</v>
      </c>
      <c r="B145" s="22" t="s">
        <v>127</v>
      </c>
      <c r="C145" s="23">
        <v>105596.22</v>
      </c>
      <c r="D145" s="170"/>
      <c r="E145" s="257">
        <f t="shared" si="0"/>
        <v>105596.22</v>
      </c>
    </row>
    <row r="146" spans="1:5" x14ac:dyDescent="0.25">
      <c r="A146" s="22">
        <v>400915001</v>
      </c>
      <c r="B146" s="22" t="s">
        <v>128</v>
      </c>
      <c r="C146" s="23">
        <v>185346.3</v>
      </c>
      <c r="D146" s="245">
        <f>VLOOKUP(A$93:A$154,'UN AUG'!A$26:C$49,3,0)</f>
        <v>1910</v>
      </c>
      <c r="E146" s="257">
        <f t="shared" si="0"/>
        <v>187256.3</v>
      </c>
    </row>
    <row r="147" spans="1:5" x14ac:dyDescent="0.25">
      <c r="A147" s="22">
        <v>400915002</v>
      </c>
      <c r="B147" s="22" t="s">
        <v>129</v>
      </c>
      <c r="C147" s="23">
        <v>1198382.44</v>
      </c>
      <c r="D147" s="170"/>
      <c r="E147" s="257">
        <f t="shared" si="0"/>
        <v>1198382.44</v>
      </c>
    </row>
    <row r="148" spans="1:5" x14ac:dyDescent="0.25">
      <c r="A148" s="22">
        <v>400920001</v>
      </c>
      <c r="B148" s="22" t="s">
        <v>139</v>
      </c>
      <c r="C148" s="23">
        <v>164309.24</v>
      </c>
      <c r="D148" s="170"/>
      <c r="E148" s="257">
        <f t="shared" si="0"/>
        <v>164309.24</v>
      </c>
    </row>
    <row r="149" spans="1:5" x14ac:dyDescent="0.25">
      <c r="A149" s="22">
        <v>400920002</v>
      </c>
      <c r="B149" s="22" t="s">
        <v>140</v>
      </c>
      <c r="C149" s="23">
        <v>57078.87</v>
      </c>
      <c r="D149" s="170"/>
      <c r="E149" s="257">
        <f t="shared" si="0"/>
        <v>57078.87</v>
      </c>
    </row>
    <row r="150" spans="1:5" x14ac:dyDescent="0.25">
      <c r="A150" s="22">
        <v>400920003</v>
      </c>
      <c r="B150" s="22" t="s">
        <v>130</v>
      </c>
      <c r="C150" s="23">
        <v>69849.679999999993</v>
      </c>
      <c r="D150" s="170"/>
      <c r="E150" s="257">
        <f t="shared" si="0"/>
        <v>69849.679999999993</v>
      </c>
    </row>
    <row r="151" spans="1:5" x14ac:dyDescent="0.25">
      <c r="A151" s="22">
        <v>400920004</v>
      </c>
      <c r="B151" s="22" t="s">
        <v>131</v>
      </c>
      <c r="C151" s="23">
        <v>72500</v>
      </c>
      <c r="D151" s="245">
        <f>VLOOKUP(A$93:A$154,'UN AUG'!A$26:C$49,3,0)</f>
        <v>10000</v>
      </c>
      <c r="E151" s="257">
        <f t="shared" si="0"/>
        <v>82500</v>
      </c>
    </row>
    <row r="152" spans="1:5" x14ac:dyDescent="0.25">
      <c r="A152" s="22">
        <v>400920005</v>
      </c>
      <c r="B152" s="22" t="s">
        <v>132</v>
      </c>
      <c r="C152" s="23">
        <v>2051.66</v>
      </c>
      <c r="D152" s="245">
        <f>VLOOKUP(A$93:A$154,'UN AUG'!A$26:C$49,3,0)</f>
        <v>204706.9</v>
      </c>
      <c r="E152" s="257">
        <f t="shared" si="0"/>
        <v>206758.56</v>
      </c>
    </row>
    <row r="153" spans="1:5" x14ac:dyDescent="0.25">
      <c r="A153" s="22">
        <v>400920006</v>
      </c>
      <c r="B153" s="22" t="s">
        <v>133</v>
      </c>
      <c r="C153" s="23">
        <v>38818.160000000003</v>
      </c>
      <c r="D153" s="170"/>
      <c r="E153" s="257">
        <f t="shared" si="0"/>
        <v>38818.160000000003</v>
      </c>
    </row>
    <row r="154" spans="1:5" x14ac:dyDescent="0.25">
      <c r="A154" s="22">
        <v>400920007</v>
      </c>
      <c r="B154" s="22" t="s">
        <v>134</v>
      </c>
      <c r="C154" s="23">
        <v>2025.83</v>
      </c>
      <c r="D154" s="170"/>
      <c r="E154" s="257">
        <f t="shared" si="0"/>
        <v>2025.83</v>
      </c>
    </row>
    <row r="155" spans="1:5" x14ac:dyDescent="0.25">
      <c r="B155" s="21" t="s">
        <v>135</v>
      </c>
      <c r="C155" s="24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50"/>
  <sheetViews>
    <sheetView topLeftCell="A48" workbookViewId="0">
      <selection activeCell="I58" sqref="I58"/>
    </sheetView>
  </sheetViews>
  <sheetFormatPr defaultRowHeight="15" x14ac:dyDescent="0.25"/>
  <cols>
    <col min="1" max="1" width="10" style="238" bestFit="1" customWidth="1"/>
    <col min="2" max="2" width="37.140625" style="238" bestFit="1" customWidth="1"/>
    <col min="3" max="3" width="17.85546875" style="239" bestFit="1" customWidth="1"/>
    <col min="4" max="5" width="9.140625" style="239"/>
    <col min="6" max="16384" width="9.140625" style="238"/>
  </cols>
  <sheetData>
    <row r="5" spans="1:3" x14ac:dyDescent="0.25">
      <c r="A5" s="240" t="s">
        <v>0</v>
      </c>
      <c r="B5" s="240" t="s">
        <v>1</v>
      </c>
      <c r="C5" s="241" t="s">
        <v>2</v>
      </c>
    </row>
    <row r="7" spans="1:3" x14ac:dyDescent="0.25">
      <c r="A7" s="238">
        <v>100100001</v>
      </c>
      <c r="B7" s="238" t="s">
        <v>293</v>
      </c>
      <c r="C7" s="239">
        <v>0</v>
      </c>
    </row>
    <row r="8" spans="1:3" x14ac:dyDescent="0.25">
      <c r="A8" s="238">
        <v>100100002</v>
      </c>
      <c r="B8" s="238" t="s">
        <v>3</v>
      </c>
      <c r="C8" s="239">
        <v>0</v>
      </c>
    </row>
    <row r="9" spans="1:3" x14ac:dyDescent="0.25">
      <c r="A9" s="238">
        <v>100310001</v>
      </c>
      <c r="B9" s="238" t="s">
        <v>9</v>
      </c>
      <c r="C9" s="239">
        <v>195173644.10080001</v>
      </c>
    </row>
    <row r="10" spans="1:3" x14ac:dyDescent="0.25">
      <c r="A10" s="238">
        <v>100400001</v>
      </c>
      <c r="B10" s="238" t="s">
        <v>10</v>
      </c>
      <c r="C10" s="239">
        <v>-473705</v>
      </c>
    </row>
    <row r="11" spans="1:3" x14ac:dyDescent="0.25">
      <c r="A11" s="238">
        <v>100500004</v>
      </c>
      <c r="B11" s="238" t="s">
        <v>16</v>
      </c>
      <c r="C11" s="239">
        <v>0</v>
      </c>
    </row>
    <row r="12" spans="1:3" x14ac:dyDescent="0.25">
      <c r="A12" s="238">
        <v>100600001</v>
      </c>
      <c r="B12" s="238" t="s">
        <v>294</v>
      </c>
      <c r="C12" s="239">
        <v>-186222.07999999999</v>
      </c>
    </row>
    <row r="13" spans="1:3" x14ac:dyDescent="0.25">
      <c r="A13" s="238">
        <v>100600004</v>
      </c>
      <c r="B13" s="238" t="s">
        <v>295</v>
      </c>
      <c r="C13" s="239">
        <v>-741535.6</v>
      </c>
    </row>
    <row r="14" spans="1:3" x14ac:dyDescent="0.25">
      <c r="A14" s="238">
        <v>100600006</v>
      </c>
      <c r="B14" s="238" t="s">
        <v>296</v>
      </c>
      <c r="C14" s="239">
        <v>33688203.359999999</v>
      </c>
    </row>
    <row r="15" spans="1:3" x14ac:dyDescent="0.25">
      <c r="A15" s="238">
        <v>100700004</v>
      </c>
      <c r="B15" s="238" t="s">
        <v>297</v>
      </c>
      <c r="C15" s="239">
        <v>70522.8</v>
      </c>
    </row>
    <row r="16" spans="1:3" x14ac:dyDescent="0.25">
      <c r="A16" s="238">
        <v>100700006</v>
      </c>
      <c r="B16" s="238" t="s">
        <v>298</v>
      </c>
      <c r="C16" s="239">
        <v>0</v>
      </c>
    </row>
    <row r="17" spans="1:5" x14ac:dyDescent="0.25">
      <c r="A17" s="238">
        <v>200200001</v>
      </c>
      <c r="B17" s="238" t="s">
        <v>54</v>
      </c>
      <c r="C17" s="239">
        <v>-217320207.35069999</v>
      </c>
    </row>
    <row r="18" spans="1:5" x14ac:dyDescent="0.25">
      <c r="A18" s="238">
        <v>200200008</v>
      </c>
      <c r="B18" s="238" t="s">
        <v>59</v>
      </c>
      <c r="C18" s="239">
        <v>0</v>
      </c>
    </row>
    <row r="19" spans="1:5" x14ac:dyDescent="0.25">
      <c r="A19" s="238">
        <v>200200009</v>
      </c>
      <c r="B19" s="238" t="s">
        <v>299</v>
      </c>
      <c r="C19" s="239">
        <v>-0.25690000000000002</v>
      </c>
    </row>
    <row r="20" spans="1:5" x14ac:dyDescent="0.25">
      <c r="A20" s="238">
        <v>200300002</v>
      </c>
      <c r="B20" s="238" t="s">
        <v>64</v>
      </c>
      <c r="C20" s="239">
        <v>0</v>
      </c>
    </row>
    <row r="21" spans="1:5" x14ac:dyDescent="0.25">
      <c r="A21" s="238">
        <v>200510001</v>
      </c>
      <c r="B21" s="238" t="s">
        <v>300</v>
      </c>
      <c r="C21" s="239">
        <v>0</v>
      </c>
    </row>
    <row r="22" spans="1:5" x14ac:dyDescent="0.25">
      <c r="A22" s="238">
        <v>200700001</v>
      </c>
      <c r="B22" s="238" t="s">
        <v>78</v>
      </c>
      <c r="C22" s="239">
        <v>0</v>
      </c>
    </row>
    <row r="23" spans="1:5" x14ac:dyDescent="0.25">
      <c r="A23" s="238">
        <v>200800001</v>
      </c>
      <c r="B23" s="238" t="s">
        <v>79</v>
      </c>
      <c r="C23" s="239">
        <v>0</v>
      </c>
    </row>
    <row r="24" spans="1:5" x14ac:dyDescent="0.25">
      <c r="A24" s="238">
        <v>200800002</v>
      </c>
      <c r="B24" s="238" t="s">
        <v>80</v>
      </c>
      <c r="C24" s="239">
        <v>-762029.38619999995</v>
      </c>
    </row>
    <row r="25" spans="1:5" s="242" customFormat="1" x14ac:dyDescent="0.25">
      <c r="C25" s="243"/>
      <c r="D25" s="243"/>
      <c r="E25" s="243"/>
    </row>
    <row r="26" spans="1:5" x14ac:dyDescent="0.25">
      <c r="A26" s="238">
        <v>300100001</v>
      </c>
      <c r="B26" s="238" t="s">
        <v>82</v>
      </c>
      <c r="C26" s="239">
        <v>-15559130.035700001</v>
      </c>
    </row>
    <row r="27" spans="1:5" x14ac:dyDescent="0.25">
      <c r="A27" s="238">
        <v>300100007</v>
      </c>
      <c r="B27" s="238" t="s">
        <v>301</v>
      </c>
      <c r="C27" s="239">
        <v>-404612.36</v>
      </c>
    </row>
    <row r="28" spans="1:5" x14ac:dyDescent="0.25">
      <c r="A28" s="238">
        <v>300200001</v>
      </c>
      <c r="B28" s="238" t="s">
        <v>85</v>
      </c>
      <c r="C28" s="239">
        <v>33.33</v>
      </c>
    </row>
    <row r="29" spans="1:5" x14ac:dyDescent="0.25">
      <c r="A29" s="238">
        <v>300200002</v>
      </c>
      <c r="B29" s="238" t="s">
        <v>86</v>
      </c>
      <c r="C29" s="239">
        <v>0</v>
      </c>
    </row>
    <row r="30" spans="1:5" x14ac:dyDescent="0.25">
      <c r="A30" s="238">
        <v>300200003</v>
      </c>
      <c r="B30" s="238" t="s">
        <v>143</v>
      </c>
      <c r="C30" s="239">
        <v>-61698.32</v>
      </c>
    </row>
    <row r="31" spans="1:5" x14ac:dyDescent="0.25">
      <c r="A31" s="238">
        <v>300200006</v>
      </c>
      <c r="B31" s="238" t="s">
        <v>88</v>
      </c>
      <c r="C31" s="239">
        <v>1560.3</v>
      </c>
    </row>
    <row r="32" spans="1:5" x14ac:dyDescent="0.25">
      <c r="A32" s="238">
        <v>300300001</v>
      </c>
      <c r="B32" s="238" t="s">
        <v>89</v>
      </c>
      <c r="C32" s="239">
        <v>0</v>
      </c>
    </row>
    <row r="33" spans="1:3" x14ac:dyDescent="0.25">
      <c r="A33" s="238">
        <v>300400001</v>
      </c>
      <c r="B33" s="238" t="s">
        <v>148</v>
      </c>
      <c r="C33" s="239">
        <v>0</v>
      </c>
    </row>
    <row r="34" spans="1:3" x14ac:dyDescent="0.25">
      <c r="A34" s="238">
        <v>300600001</v>
      </c>
      <c r="B34" s="238" t="s">
        <v>90</v>
      </c>
      <c r="C34" s="239">
        <v>-4412.68</v>
      </c>
    </row>
    <row r="35" spans="1:3" x14ac:dyDescent="0.25">
      <c r="A35" s="238">
        <v>300600002</v>
      </c>
      <c r="B35" s="238" t="s">
        <v>91</v>
      </c>
      <c r="C35" s="239">
        <v>-3178876.1680000001</v>
      </c>
    </row>
    <row r="36" spans="1:3" x14ac:dyDescent="0.25">
      <c r="A36" s="238">
        <v>400100075</v>
      </c>
      <c r="B36" s="238" t="s">
        <v>97</v>
      </c>
      <c r="C36" s="239">
        <v>3900</v>
      </c>
    </row>
    <row r="37" spans="1:3" x14ac:dyDescent="0.25">
      <c r="A37" s="238">
        <v>400100080</v>
      </c>
      <c r="B37" s="238" t="s">
        <v>98</v>
      </c>
      <c r="C37" s="239">
        <v>4700</v>
      </c>
    </row>
    <row r="38" spans="1:3" x14ac:dyDescent="0.25">
      <c r="A38" s="238">
        <v>400100090</v>
      </c>
      <c r="B38" s="238" t="s">
        <v>99</v>
      </c>
      <c r="C38" s="239">
        <v>145612</v>
      </c>
    </row>
    <row r="39" spans="1:3" x14ac:dyDescent="0.25">
      <c r="A39" s="238">
        <v>400100140</v>
      </c>
      <c r="B39" s="238" t="s">
        <v>103</v>
      </c>
      <c r="C39" s="239">
        <v>2940</v>
      </c>
    </row>
    <row r="40" spans="1:3" x14ac:dyDescent="0.25">
      <c r="A40" s="238">
        <v>400300001</v>
      </c>
      <c r="B40" s="238" t="s">
        <v>106</v>
      </c>
      <c r="C40" s="239">
        <v>39048.339999999997</v>
      </c>
    </row>
    <row r="41" spans="1:3" x14ac:dyDescent="0.25">
      <c r="A41" s="238">
        <v>400300002</v>
      </c>
      <c r="B41" s="238" t="s">
        <v>107</v>
      </c>
      <c r="C41" s="239">
        <v>-28994.051200000002</v>
      </c>
    </row>
    <row r="42" spans="1:3" x14ac:dyDescent="0.25">
      <c r="A42" s="238">
        <v>400300005</v>
      </c>
      <c r="B42" s="238" t="s">
        <v>109</v>
      </c>
      <c r="C42" s="239">
        <v>195.64</v>
      </c>
    </row>
    <row r="43" spans="1:3" x14ac:dyDescent="0.25">
      <c r="A43" s="238">
        <v>400400001</v>
      </c>
      <c r="B43" s="238" t="s">
        <v>110</v>
      </c>
      <c r="C43" s="239">
        <v>8938037.4178999998</v>
      </c>
    </row>
    <row r="44" spans="1:3" x14ac:dyDescent="0.25">
      <c r="A44" s="238">
        <v>400700002</v>
      </c>
      <c r="B44" s="238" t="s">
        <v>232</v>
      </c>
      <c r="C44" s="239">
        <v>0</v>
      </c>
    </row>
    <row r="45" spans="1:3" x14ac:dyDescent="0.25">
      <c r="A45" s="238">
        <v>400800001</v>
      </c>
      <c r="B45" s="238" t="s">
        <v>121</v>
      </c>
      <c r="C45" s="239">
        <v>368607.7</v>
      </c>
    </row>
    <row r="46" spans="1:3" x14ac:dyDescent="0.25">
      <c r="A46" s="238">
        <v>400910002</v>
      </c>
      <c r="B46" s="238" t="s">
        <v>126</v>
      </c>
      <c r="C46" s="239">
        <v>67801.399999999994</v>
      </c>
    </row>
    <row r="47" spans="1:3" x14ac:dyDescent="0.25">
      <c r="A47" s="238">
        <v>400915001</v>
      </c>
      <c r="B47" s="238" t="s">
        <v>128</v>
      </c>
      <c r="C47" s="239">
        <v>1910</v>
      </c>
    </row>
    <row r="48" spans="1:3" x14ac:dyDescent="0.25">
      <c r="A48" s="238">
        <v>400920004</v>
      </c>
      <c r="B48" s="238" t="s">
        <v>131</v>
      </c>
      <c r="C48" s="239">
        <v>10000</v>
      </c>
    </row>
    <row r="49" spans="1:3" x14ac:dyDescent="0.25">
      <c r="A49" s="238">
        <v>400920005</v>
      </c>
      <c r="B49" s="238" t="s">
        <v>132</v>
      </c>
      <c r="C49" s="239">
        <v>204706.9</v>
      </c>
    </row>
    <row r="50" spans="1:3" x14ac:dyDescent="0.25">
      <c r="B50" s="240" t="s">
        <v>135</v>
      </c>
      <c r="C50" s="244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6"/>
  <sheetViews>
    <sheetView topLeftCell="A92" workbookViewId="0">
      <selection activeCell="J153" sqref="J153"/>
    </sheetView>
  </sheetViews>
  <sheetFormatPr defaultRowHeight="15" x14ac:dyDescent="0.25"/>
  <cols>
    <col min="1" max="1" width="10" style="26" bestFit="1" customWidth="1"/>
    <col min="2" max="2" width="53.5703125" style="26" bestFit="1" customWidth="1"/>
    <col min="3" max="3" width="17.7109375" style="2" bestFit="1" customWidth="1"/>
    <col min="4" max="4" width="19.5703125" style="149" customWidth="1"/>
    <col min="5" max="5" width="12.5703125" style="261" bestFit="1" customWidth="1"/>
    <col min="6" max="16384" width="9.140625" style="26"/>
  </cols>
  <sheetData>
    <row r="4" spans="1:5" x14ac:dyDescent="0.25">
      <c r="C4" s="3" t="s">
        <v>303</v>
      </c>
      <c r="D4" s="3" t="s">
        <v>302</v>
      </c>
      <c r="E4" s="251" t="s">
        <v>304</v>
      </c>
    </row>
    <row r="5" spans="1:5" x14ac:dyDescent="0.25">
      <c r="A5" s="25" t="s">
        <v>0</v>
      </c>
      <c r="B5" s="25" t="s">
        <v>1</v>
      </c>
      <c r="C5" s="4" t="s">
        <v>2</v>
      </c>
      <c r="D5" s="4" t="s">
        <v>2</v>
      </c>
    </row>
    <row r="7" spans="1:5" x14ac:dyDescent="0.25">
      <c r="A7" s="26">
        <v>100100002</v>
      </c>
      <c r="B7" s="26" t="s">
        <v>3</v>
      </c>
      <c r="C7" s="2">
        <v>0</v>
      </c>
    </row>
    <row r="8" spans="1:5" x14ac:dyDescent="0.25">
      <c r="A8" s="26">
        <v>100100003</v>
      </c>
      <c r="B8" s="26" t="s">
        <v>4</v>
      </c>
      <c r="C8" s="2">
        <v>418451</v>
      </c>
    </row>
    <row r="9" spans="1:5" x14ac:dyDescent="0.25">
      <c r="A9" s="26">
        <v>100100004</v>
      </c>
      <c r="B9" s="26" t="s">
        <v>5</v>
      </c>
      <c r="C9" s="2">
        <v>813509</v>
      </c>
    </row>
    <row r="10" spans="1:5" x14ac:dyDescent="0.25">
      <c r="A10" s="26">
        <v>100200001</v>
      </c>
      <c r="B10" s="26" t="s">
        <v>6</v>
      </c>
      <c r="C10" s="2">
        <v>-766615.15</v>
      </c>
    </row>
    <row r="11" spans="1:5" x14ac:dyDescent="0.25">
      <c r="A11" s="26">
        <v>100200002</v>
      </c>
      <c r="B11" s="26" t="s">
        <v>7</v>
      </c>
      <c r="C11" s="2">
        <v>-233434.73</v>
      </c>
    </row>
    <row r="12" spans="1:5" x14ac:dyDescent="0.25">
      <c r="A12" s="26">
        <v>100200003</v>
      </c>
      <c r="B12" s="26" t="s">
        <v>8</v>
      </c>
      <c r="C12" s="2">
        <v>-146454.81</v>
      </c>
    </row>
    <row r="13" spans="1:5" x14ac:dyDescent="0.25">
      <c r="A13" s="26">
        <v>100310001</v>
      </c>
      <c r="B13" s="26" t="s">
        <v>9</v>
      </c>
      <c r="C13" s="2">
        <v>-31729988.785786401</v>
      </c>
    </row>
    <row r="14" spans="1:5" x14ac:dyDescent="0.25">
      <c r="A14" s="26">
        <v>100400001</v>
      </c>
      <c r="B14" s="26" t="s">
        <v>10</v>
      </c>
      <c r="C14" s="2">
        <v>-3132303.04</v>
      </c>
    </row>
    <row r="15" spans="1:5" x14ac:dyDescent="0.25">
      <c r="A15" s="26">
        <v>100400002</v>
      </c>
      <c r="B15" s="26" t="s">
        <v>11</v>
      </c>
      <c r="C15" s="2">
        <v>0</v>
      </c>
    </row>
    <row r="16" spans="1:5" x14ac:dyDescent="0.25">
      <c r="A16" s="26">
        <v>100400003</v>
      </c>
      <c r="B16" s="26" t="s">
        <v>12</v>
      </c>
      <c r="C16" s="2">
        <v>0</v>
      </c>
    </row>
    <row r="17" spans="1:3" x14ac:dyDescent="0.25">
      <c r="A17" s="26">
        <v>100400005</v>
      </c>
      <c r="B17" s="26" t="s">
        <v>149</v>
      </c>
      <c r="C17" s="2">
        <v>-4986910.5636999998</v>
      </c>
    </row>
    <row r="18" spans="1:3" x14ac:dyDescent="0.25">
      <c r="A18" s="26">
        <v>100500001</v>
      </c>
      <c r="B18" s="26" t="s">
        <v>13</v>
      </c>
      <c r="C18" s="2">
        <v>0</v>
      </c>
    </row>
    <row r="19" spans="1:3" x14ac:dyDescent="0.25">
      <c r="A19" s="26">
        <v>100500002</v>
      </c>
      <c r="B19" s="26" t="s">
        <v>14</v>
      </c>
      <c r="C19" s="2">
        <v>0</v>
      </c>
    </row>
    <row r="20" spans="1:3" x14ac:dyDescent="0.25">
      <c r="A20" s="26">
        <v>100500003</v>
      </c>
      <c r="B20" s="26" t="s">
        <v>15</v>
      </c>
      <c r="C20" s="2">
        <v>0</v>
      </c>
    </row>
    <row r="21" spans="1:3" x14ac:dyDescent="0.25">
      <c r="A21" s="26">
        <v>100500004</v>
      </c>
      <c r="B21" s="26" t="s">
        <v>16</v>
      </c>
      <c r="C21" s="2">
        <v>0</v>
      </c>
    </row>
    <row r="22" spans="1:3" x14ac:dyDescent="0.25">
      <c r="A22" s="26">
        <v>100500005</v>
      </c>
      <c r="B22" s="26" t="s">
        <v>17</v>
      </c>
      <c r="C22" s="2">
        <v>0</v>
      </c>
    </row>
    <row r="23" spans="1:3" x14ac:dyDescent="0.25">
      <c r="A23" s="26">
        <v>100500006</v>
      </c>
      <c r="B23" s="26" t="s">
        <v>18</v>
      </c>
      <c r="C23" s="2">
        <v>0</v>
      </c>
    </row>
    <row r="24" spans="1:3" x14ac:dyDescent="0.25">
      <c r="A24" s="26">
        <v>100500007</v>
      </c>
      <c r="B24" s="26" t="s">
        <v>19</v>
      </c>
      <c r="C24" s="2">
        <v>0</v>
      </c>
    </row>
    <row r="25" spans="1:3" x14ac:dyDescent="0.25">
      <c r="A25" s="26">
        <v>100500008</v>
      </c>
      <c r="B25" s="26" t="s">
        <v>20</v>
      </c>
      <c r="C25" s="2">
        <v>0</v>
      </c>
    </row>
    <row r="26" spans="1:3" x14ac:dyDescent="0.25">
      <c r="A26" s="26">
        <v>100500009</v>
      </c>
      <c r="B26" s="26" t="s">
        <v>21</v>
      </c>
      <c r="C26" s="2">
        <v>0</v>
      </c>
    </row>
    <row r="27" spans="1:3" x14ac:dyDescent="0.25">
      <c r="A27" s="26">
        <v>100500010</v>
      </c>
      <c r="B27" s="26" t="s">
        <v>22</v>
      </c>
      <c r="C27" s="2">
        <v>0</v>
      </c>
    </row>
    <row r="28" spans="1:3" x14ac:dyDescent="0.25">
      <c r="A28" s="26">
        <v>100500011</v>
      </c>
      <c r="B28" s="26" t="s">
        <v>23</v>
      </c>
      <c r="C28" s="2">
        <v>0</v>
      </c>
    </row>
    <row r="29" spans="1:3" x14ac:dyDescent="0.25">
      <c r="A29" s="26">
        <v>100500012</v>
      </c>
      <c r="B29" s="26" t="s">
        <v>24</v>
      </c>
      <c r="C29" s="2">
        <v>0</v>
      </c>
    </row>
    <row r="30" spans="1:3" x14ac:dyDescent="0.25">
      <c r="A30" s="26">
        <v>100600001</v>
      </c>
      <c r="B30" s="26" t="s">
        <v>25</v>
      </c>
      <c r="C30" s="2">
        <v>-11402704.810000001</v>
      </c>
    </row>
    <row r="31" spans="1:3" x14ac:dyDescent="0.25">
      <c r="A31" s="26">
        <v>100600002</v>
      </c>
      <c r="B31" s="26" t="s">
        <v>26</v>
      </c>
      <c r="C31" s="2">
        <v>0</v>
      </c>
    </row>
    <row r="32" spans="1:3" x14ac:dyDescent="0.25">
      <c r="A32" s="26">
        <v>100600003</v>
      </c>
      <c r="B32" s="26" t="s">
        <v>27</v>
      </c>
      <c r="C32" s="2">
        <v>-15307335.859999999</v>
      </c>
    </row>
    <row r="33" spans="1:3" x14ac:dyDescent="0.25">
      <c r="A33" s="26">
        <v>100600007</v>
      </c>
      <c r="B33" s="26" t="s">
        <v>28</v>
      </c>
      <c r="C33" s="2">
        <v>-420</v>
      </c>
    </row>
    <row r="34" spans="1:3" x14ac:dyDescent="0.25">
      <c r="A34" s="26">
        <v>100600010</v>
      </c>
      <c r="B34" s="26" t="s">
        <v>29</v>
      </c>
      <c r="C34" s="2">
        <v>-32404.23</v>
      </c>
    </row>
    <row r="35" spans="1:3" x14ac:dyDescent="0.25">
      <c r="A35" s="26">
        <v>100600011</v>
      </c>
      <c r="B35" s="26" t="s">
        <v>30</v>
      </c>
      <c r="C35" s="2">
        <v>1592532</v>
      </c>
    </row>
    <row r="36" spans="1:3" x14ac:dyDescent="0.25">
      <c r="A36" s="26">
        <v>100600012</v>
      </c>
      <c r="B36" s="26" t="s">
        <v>31</v>
      </c>
      <c r="C36" s="2">
        <v>0</v>
      </c>
    </row>
    <row r="37" spans="1:3" x14ac:dyDescent="0.25">
      <c r="A37" s="26">
        <v>100600013</v>
      </c>
      <c r="B37" s="26" t="s">
        <v>32</v>
      </c>
      <c r="C37" s="2">
        <v>-840</v>
      </c>
    </row>
    <row r="38" spans="1:3" x14ac:dyDescent="0.25">
      <c r="A38" s="26">
        <v>100600014</v>
      </c>
      <c r="B38" s="26" t="s">
        <v>33</v>
      </c>
      <c r="C38" s="2">
        <v>-1251.3599999999999</v>
      </c>
    </row>
    <row r="39" spans="1:3" x14ac:dyDescent="0.25">
      <c r="A39" s="26">
        <v>100600015</v>
      </c>
      <c r="B39" s="26" t="s">
        <v>34</v>
      </c>
      <c r="C39" s="2">
        <v>0</v>
      </c>
    </row>
    <row r="40" spans="1:3" x14ac:dyDescent="0.25">
      <c r="A40" s="26">
        <v>100600016</v>
      </c>
      <c r="B40" s="26" t="s">
        <v>146</v>
      </c>
      <c r="C40" s="2">
        <v>1219215.6599999999</v>
      </c>
    </row>
    <row r="41" spans="1:3" x14ac:dyDescent="0.25">
      <c r="A41" s="26">
        <v>100600017</v>
      </c>
      <c r="B41" s="26" t="s">
        <v>147</v>
      </c>
      <c r="C41" s="2">
        <v>543141.9</v>
      </c>
    </row>
    <row r="42" spans="1:3" x14ac:dyDescent="0.25">
      <c r="A42" s="26">
        <v>100600020</v>
      </c>
      <c r="B42" s="26" t="s">
        <v>35</v>
      </c>
      <c r="C42" s="2">
        <v>2605187.5499999998</v>
      </c>
    </row>
    <row r="43" spans="1:3" x14ac:dyDescent="0.25">
      <c r="A43" s="26">
        <v>100600021</v>
      </c>
      <c r="B43" s="26" t="s">
        <v>36</v>
      </c>
      <c r="C43" s="2">
        <v>967842.1</v>
      </c>
    </row>
    <row r="44" spans="1:3" x14ac:dyDescent="0.25">
      <c r="A44" s="26">
        <v>100600022</v>
      </c>
      <c r="B44" s="26" t="s">
        <v>37</v>
      </c>
      <c r="C44" s="2">
        <v>497384.31</v>
      </c>
    </row>
    <row r="45" spans="1:3" x14ac:dyDescent="0.25">
      <c r="A45" s="26">
        <v>100600023</v>
      </c>
      <c r="B45" s="26" t="s">
        <v>38</v>
      </c>
      <c r="C45" s="2">
        <v>73678.02</v>
      </c>
    </row>
    <row r="46" spans="1:3" x14ac:dyDescent="0.25">
      <c r="A46" s="26">
        <v>100600024</v>
      </c>
      <c r="B46" s="26" t="s">
        <v>39</v>
      </c>
      <c r="C46" s="2">
        <v>-616</v>
      </c>
    </row>
    <row r="47" spans="1:3" x14ac:dyDescent="0.25">
      <c r="A47" s="26">
        <v>100600025</v>
      </c>
      <c r="B47" s="26" t="s">
        <v>40</v>
      </c>
      <c r="C47" s="2">
        <v>-2578509.73</v>
      </c>
    </row>
    <row r="48" spans="1:3" x14ac:dyDescent="0.25">
      <c r="A48" s="26">
        <v>100700001</v>
      </c>
      <c r="B48" s="26" t="s">
        <v>41</v>
      </c>
      <c r="C48" s="2">
        <v>-278366</v>
      </c>
    </row>
    <row r="49" spans="1:3" x14ac:dyDescent="0.25">
      <c r="A49" s="26">
        <v>100700003</v>
      </c>
      <c r="B49" s="26" t="s">
        <v>42</v>
      </c>
      <c r="C49" s="2">
        <v>-92099.35</v>
      </c>
    </row>
    <row r="50" spans="1:3" x14ac:dyDescent="0.25">
      <c r="A50" s="26">
        <v>100700004</v>
      </c>
      <c r="B50" s="26" t="s">
        <v>43</v>
      </c>
      <c r="C50" s="2">
        <v>0</v>
      </c>
    </row>
    <row r="51" spans="1:3" x14ac:dyDescent="0.25">
      <c r="A51" s="26">
        <v>100700005</v>
      </c>
      <c r="B51" s="26" t="s">
        <v>44</v>
      </c>
      <c r="C51" s="2">
        <v>0</v>
      </c>
    </row>
    <row r="52" spans="1:3" x14ac:dyDescent="0.25">
      <c r="A52" s="26">
        <v>100700006</v>
      </c>
      <c r="B52" s="26" t="s">
        <v>141</v>
      </c>
      <c r="C52" s="2">
        <v>0</v>
      </c>
    </row>
    <row r="53" spans="1:3" x14ac:dyDescent="0.25">
      <c r="A53" s="26">
        <v>100700009</v>
      </c>
      <c r="B53" s="26" t="s">
        <v>45</v>
      </c>
      <c r="C53" s="2">
        <v>0</v>
      </c>
    </row>
    <row r="54" spans="1:3" x14ac:dyDescent="0.25">
      <c r="A54" s="26">
        <v>100700010</v>
      </c>
      <c r="B54" s="26" t="s">
        <v>46</v>
      </c>
      <c r="C54" s="2">
        <v>0</v>
      </c>
    </row>
    <row r="55" spans="1:3" x14ac:dyDescent="0.25">
      <c r="A55" s="26">
        <v>100700011</v>
      </c>
      <c r="B55" s="26" t="s">
        <v>142</v>
      </c>
      <c r="C55" s="2">
        <v>0</v>
      </c>
    </row>
    <row r="56" spans="1:3" x14ac:dyDescent="0.25">
      <c r="A56" s="26">
        <v>100700012</v>
      </c>
      <c r="B56" s="26" t="s">
        <v>136</v>
      </c>
      <c r="C56" s="2">
        <v>0</v>
      </c>
    </row>
    <row r="57" spans="1:3" x14ac:dyDescent="0.25">
      <c r="A57" s="26">
        <v>100700013</v>
      </c>
      <c r="B57" s="26" t="s">
        <v>47</v>
      </c>
      <c r="C57" s="2">
        <v>8835</v>
      </c>
    </row>
    <row r="58" spans="1:3" x14ac:dyDescent="0.25">
      <c r="A58" s="26">
        <v>100700015</v>
      </c>
      <c r="B58" s="26" t="s">
        <v>48</v>
      </c>
      <c r="C58" s="2">
        <v>0</v>
      </c>
    </row>
    <row r="59" spans="1:3" x14ac:dyDescent="0.25">
      <c r="A59" s="26">
        <v>100700016</v>
      </c>
      <c r="B59" s="26" t="s">
        <v>49</v>
      </c>
      <c r="C59" s="2">
        <v>0</v>
      </c>
    </row>
    <row r="60" spans="1:3" x14ac:dyDescent="0.25">
      <c r="A60" s="26">
        <v>100700017</v>
      </c>
      <c r="B60" s="26" t="s">
        <v>50</v>
      </c>
      <c r="C60" s="2">
        <v>0</v>
      </c>
    </row>
    <row r="61" spans="1:3" x14ac:dyDescent="0.25">
      <c r="A61" s="26">
        <v>100700018</v>
      </c>
      <c r="B61" s="26" t="s">
        <v>51</v>
      </c>
      <c r="C61" s="2">
        <v>0</v>
      </c>
    </row>
    <row r="62" spans="1:3" x14ac:dyDescent="0.25">
      <c r="A62" s="26">
        <v>100700020</v>
      </c>
      <c r="B62" s="26" t="s">
        <v>52</v>
      </c>
      <c r="C62" s="2">
        <v>0</v>
      </c>
    </row>
    <row r="63" spans="1:3" x14ac:dyDescent="0.25">
      <c r="A63" s="26">
        <v>100700021</v>
      </c>
      <c r="B63" s="26" t="s">
        <v>53</v>
      </c>
      <c r="C63" s="2">
        <v>1036551.08</v>
      </c>
    </row>
    <row r="64" spans="1:3" x14ac:dyDescent="0.25">
      <c r="A64" s="26">
        <v>200200001</v>
      </c>
      <c r="B64" s="26" t="s">
        <v>54</v>
      </c>
      <c r="C64" s="2">
        <v>39959844.380267203</v>
      </c>
    </row>
    <row r="65" spans="1:3" x14ac:dyDescent="0.25">
      <c r="A65" s="26">
        <v>200200002</v>
      </c>
      <c r="B65" s="26" t="s">
        <v>55</v>
      </c>
      <c r="C65" s="2">
        <v>0</v>
      </c>
    </row>
    <row r="66" spans="1:3" x14ac:dyDescent="0.25">
      <c r="A66" s="26">
        <v>200200003</v>
      </c>
      <c r="B66" s="26" t="s">
        <v>56</v>
      </c>
      <c r="C66" s="2">
        <v>0</v>
      </c>
    </row>
    <row r="67" spans="1:3" x14ac:dyDescent="0.25">
      <c r="A67" s="26">
        <v>200200004</v>
      </c>
      <c r="B67" s="26" t="s">
        <v>57</v>
      </c>
      <c r="C67" s="2">
        <v>0</v>
      </c>
    </row>
    <row r="68" spans="1:3" x14ac:dyDescent="0.25">
      <c r="A68" s="26">
        <v>200200007</v>
      </c>
      <c r="B68" s="26" t="s">
        <v>58</v>
      </c>
      <c r="C68" s="2">
        <v>0</v>
      </c>
    </row>
    <row r="69" spans="1:3" x14ac:dyDescent="0.25">
      <c r="A69" s="26">
        <v>200200008</v>
      </c>
      <c r="B69" s="26" t="s">
        <v>59</v>
      </c>
      <c r="C69" s="2">
        <v>0</v>
      </c>
    </row>
    <row r="70" spans="1:3" x14ac:dyDescent="0.25">
      <c r="A70" s="26">
        <v>200200009</v>
      </c>
      <c r="B70" s="26" t="s">
        <v>60</v>
      </c>
      <c r="C70" s="2">
        <v>-1098058.4457</v>
      </c>
    </row>
    <row r="71" spans="1:3" x14ac:dyDescent="0.25">
      <c r="A71" s="26">
        <v>200200010</v>
      </c>
      <c r="B71" s="26" t="s">
        <v>61</v>
      </c>
      <c r="C71" s="2">
        <v>1600</v>
      </c>
    </row>
    <row r="72" spans="1:3" x14ac:dyDescent="0.25">
      <c r="A72" s="26">
        <v>200220001</v>
      </c>
      <c r="B72" s="26" t="s">
        <v>62</v>
      </c>
      <c r="C72" s="2">
        <v>0</v>
      </c>
    </row>
    <row r="73" spans="1:3" x14ac:dyDescent="0.25">
      <c r="A73" s="26">
        <v>200300001</v>
      </c>
      <c r="B73" s="26" t="s">
        <v>63</v>
      </c>
      <c r="C73" s="2">
        <v>2850095</v>
      </c>
    </row>
    <row r="74" spans="1:3" x14ac:dyDescent="0.25">
      <c r="A74" s="26">
        <v>200300002</v>
      </c>
      <c r="B74" s="26" t="s">
        <v>64</v>
      </c>
      <c r="C74" s="2">
        <v>665946</v>
      </c>
    </row>
    <row r="75" spans="1:3" x14ac:dyDescent="0.25">
      <c r="A75" s="26">
        <v>200300003</v>
      </c>
      <c r="B75" s="26" t="s">
        <v>65</v>
      </c>
      <c r="C75" s="2">
        <v>0</v>
      </c>
    </row>
    <row r="76" spans="1:3" x14ac:dyDescent="0.25">
      <c r="A76" s="26">
        <v>200400001</v>
      </c>
      <c r="B76" s="26" t="s">
        <v>66</v>
      </c>
      <c r="C76" s="2">
        <v>110</v>
      </c>
    </row>
    <row r="77" spans="1:3" x14ac:dyDescent="0.25">
      <c r="A77" s="26">
        <v>200400002</v>
      </c>
      <c r="B77" s="26" t="s">
        <v>67</v>
      </c>
      <c r="C77" s="2">
        <v>0</v>
      </c>
    </row>
    <row r="78" spans="1:3" x14ac:dyDescent="0.25">
      <c r="A78" s="26">
        <v>200400003</v>
      </c>
      <c r="B78" s="26" t="s">
        <v>68</v>
      </c>
      <c r="C78" s="2">
        <v>0</v>
      </c>
    </row>
    <row r="79" spans="1:3" x14ac:dyDescent="0.25">
      <c r="A79" s="26">
        <v>200400004</v>
      </c>
      <c r="B79" s="26" t="s">
        <v>69</v>
      </c>
      <c r="C79" s="2">
        <v>-562555</v>
      </c>
    </row>
    <row r="80" spans="1:3" x14ac:dyDescent="0.25">
      <c r="A80" s="26">
        <v>200400005</v>
      </c>
      <c r="B80" s="26" t="s">
        <v>70</v>
      </c>
      <c r="C80" s="2">
        <v>0</v>
      </c>
    </row>
    <row r="81" spans="1:5" x14ac:dyDescent="0.25">
      <c r="A81" s="26">
        <v>200400006</v>
      </c>
      <c r="B81" s="26" t="s">
        <v>71</v>
      </c>
      <c r="C81" s="2">
        <v>0</v>
      </c>
    </row>
    <row r="82" spans="1:5" x14ac:dyDescent="0.25">
      <c r="A82" s="26">
        <v>200400007</v>
      </c>
      <c r="B82" s="26" t="s">
        <v>72</v>
      </c>
      <c r="C82" s="2">
        <v>0</v>
      </c>
    </row>
    <row r="83" spans="1:5" x14ac:dyDescent="0.25">
      <c r="A83" s="26">
        <v>200400011</v>
      </c>
      <c r="B83" s="26" t="s">
        <v>73</v>
      </c>
      <c r="C83" s="2">
        <v>497540.59</v>
      </c>
    </row>
    <row r="84" spans="1:5" x14ac:dyDescent="0.25">
      <c r="A84" s="26">
        <v>200400014</v>
      </c>
      <c r="B84" s="26" t="s">
        <v>74</v>
      </c>
      <c r="C84" s="2">
        <v>0</v>
      </c>
    </row>
    <row r="85" spans="1:5" x14ac:dyDescent="0.25">
      <c r="A85" s="26">
        <v>200510001</v>
      </c>
      <c r="B85" s="26" t="s">
        <v>75</v>
      </c>
      <c r="C85" s="2">
        <v>0</v>
      </c>
    </row>
    <row r="86" spans="1:5" x14ac:dyDescent="0.25">
      <c r="A86" s="26">
        <v>200510010</v>
      </c>
      <c r="B86" s="26" t="s">
        <v>76</v>
      </c>
      <c r="C86" s="2">
        <v>0</v>
      </c>
    </row>
    <row r="87" spans="1:5" x14ac:dyDescent="0.25">
      <c r="A87" s="26">
        <v>200600001</v>
      </c>
      <c r="B87" s="26" t="s">
        <v>77</v>
      </c>
      <c r="C87" s="2">
        <v>0</v>
      </c>
    </row>
    <row r="88" spans="1:5" x14ac:dyDescent="0.25">
      <c r="A88" s="26">
        <v>200700001</v>
      </c>
      <c r="B88" s="26" t="s">
        <v>78</v>
      </c>
      <c r="C88" s="2">
        <v>0</v>
      </c>
    </row>
    <row r="89" spans="1:5" x14ac:dyDescent="0.25">
      <c r="A89" s="26">
        <v>200800001</v>
      </c>
      <c r="B89" s="26" t="s">
        <v>79</v>
      </c>
      <c r="C89" s="2">
        <v>142848.04</v>
      </c>
    </row>
    <row r="90" spans="1:5" x14ac:dyDescent="0.25">
      <c r="A90" s="26">
        <v>200800002</v>
      </c>
      <c r="B90" s="26" t="s">
        <v>80</v>
      </c>
      <c r="C90" s="2">
        <v>6986563.7858999996</v>
      </c>
    </row>
    <row r="91" spans="1:5" x14ac:dyDescent="0.25">
      <c r="A91" s="26">
        <v>200800003</v>
      </c>
      <c r="B91" s="26" t="s">
        <v>81</v>
      </c>
      <c r="C91" s="2">
        <v>0</v>
      </c>
    </row>
    <row r="92" spans="1:5" s="138" customFormat="1" x14ac:dyDescent="0.25">
      <c r="C92" s="176"/>
      <c r="D92" s="170"/>
      <c r="E92" s="261"/>
    </row>
    <row r="93" spans="1:5" s="139" customFormat="1" x14ac:dyDescent="0.25">
      <c r="A93" s="139">
        <v>300100001</v>
      </c>
      <c r="B93" s="139" t="s">
        <v>82</v>
      </c>
      <c r="C93" s="249">
        <v>-2076667.2782999999</v>
      </c>
      <c r="D93" s="245">
        <f>VLOOKUP(A$93:A$155,'UN SEP'!A$26:C$50,3,0)</f>
        <v>-18510636.569499999</v>
      </c>
      <c r="E93" s="268">
        <f>C93+D93</f>
        <v>-20587303.847799998</v>
      </c>
    </row>
    <row r="94" spans="1:5" s="139" customFormat="1" x14ac:dyDescent="0.25">
      <c r="A94" s="139">
        <v>300100003</v>
      </c>
      <c r="B94" s="139" t="s">
        <v>83</v>
      </c>
      <c r="C94" s="249">
        <v>-149601.56</v>
      </c>
      <c r="D94" s="170"/>
      <c r="E94" s="268">
        <f t="shared" ref="E94:E155" si="0">C94+D94</f>
        <v>-149601.56</v>
      </c>
    </row>
    <row r="95" spans="1:5" s="139" customFormat="1" x14ac:dyDescent="0.25">
      <c r="A95" s="139">
        <v>300100007</v>
      </c>
      <c r="B95" s="139" t="s">
        <v>84</v>
      </c>
      <c r="C95" s="249">
        <v>-9611530.8000000007</v>
      </c>
      <c r="D95" s="245">
        <f>VLOOKUP(A$93:A$155,'UN SEP'!A$26:C$50,3,0)</f>
        <v>-217444.38</v>
      </c>
      <c r="E95" s="268">
        <f t="shared" si="0"/>
        <v>-9828975.1800000016</v>
      </c>
    </row>
    <row r="96" spans="1:5" s="139" customFormat="1" x14ac:dyDescent="0.25">
      <c r="A96" s="139">
        <v>300200001</v>
      </c>
      <c r="B96" s="139" t="s">
        <v>85</v>
      </c>
      <c r="C96" s="249">
        <v>0</v>
      </c>
      <c r="D96" s="245">
        <f>VLOOKUP(A$93:A$155,'UN SEP'!A$26:C$50,3,0)</f>
        <v>-2796.52</v>
      </c>
      <c r="E96" s="268">
        <f t="shared" si="0"/>
        <v>-2796.52</v>
      </c>
    </row>
    <row r="97" spans="1:5" s="139" customFormat="1" x14ac:dyDescent="0.25">
      <c r="A97" s="139">
        <v>300200002</v>
      </c>
      <c r="B97" s="139" t="s">
        <v>86</v>
      </c>
      <c r="C97" s="249">
        <v>-1395101.8</v>
      </c>
      <c r="D97" s="245">
        <f>VLOOKUP(A$93:A$155,'UN SEP'!A$26:C$50,3,0)</f>
        <v>-13978.32</v>
      </c>
      <c r="E97" s="268">
        <f t="shared" si="0"/>
        <v>-1409080.12</v>
      </c>
    </row>
    <row r="98" spans="1:5" s="139" customFormat="1" x14ac:dyDescent="0.25">
      <c r="A98" s="139">
        <v>300200003</v>
      </c>
      <c r="B98" s="139" t="s">
        <v>143</v>
      </c>
      <c r="C98" s="249">
        <v>0</v>
      </c>
      <c r="D98" s="245">
        <f>VLOOKUP(A$93:A$155,'UN SEP'!A$26:C$50,3,0)</f>
        <v>-1469119.77</v>
      </c>
      <c r="E98" s="268">
        <f t="shared" si="0"/>
        <v>-1469119.77</v>
      </c>
    </row>
    <row r="99" spans="1:5" s="139" customFormat="1" x14ac:dyDescent="0.25">
      <c r="A99" s="139">
        <v>300200005</v>
      </c>
      <c r="B99" s="139" t="s">
        <v>87</v>
      </c>
      <c r="C99" s="249">
        <v>-53304.02</v>
      </c>
      <c r="D99" s="170"/>
      <c r="E99" s="268">
        <f t="shared" si="0"/>
        <v>-53304.02</v>
      </c>
    </row>
    <row r="100" spans="1:5" s="139" customFormat="1" x14ac:dyDescent="0.25">
      <c r="A100" s="139">
        <v>300200006</v>
      </c>
      <c r="B100" s="139" t="s">
        <v>88</v>
      </c>
      <c r="C100" s="249">
        <v>120</v>
      </c>
      <c r="D100" s="245">
        <f>VLOOKUP(A$93:A$155,'UN SEP'!A$26:C$50,3,0)</f>
        <v>-0.01</v>
      </c>
      <c r="E100" s="268">
        <f t="shared" si="0"/>
        <v>119.99</v>
      </c>
    </row>
    <row r="101" spans="1:5" s="139" customFormat="1" x14ac:dyDescent="0.25">
      <c r="A101" s="139">
        <v>300300001</v>
      </c>
      <c r="B101" s="139" t="s">
        <v>89</v>
      </c>
      <c r="C101" s="249">
        <v>-141657.3884</v>
      </c>
      <c r="D101" s="245">
        <f>VLOOKUP(A$93:A$155,'UN SEP'!A$26:C$50,3,0)</f>
        <v>0</v>
      </c>
      <c r="E101" s="268">
        <f t="shared" si="0"/>
        <v>-141657.3884</v>
      </c>
    </row>
    <row r="102" spans="1:5" s="139" customFormat="1" x14ac:dyDescent="0.25">
      <c r="A102" s="139">
        <v>300400001</v>
      </c>
      <c r="B102" s="139" t="s">
        <v>148</v>
      </c>
      <c r="C102" s="249">
        <v>0</v>
      </c>
      <c r="D102" s="245">
        <f>VLOOKUP(A$93:A$155,'UN SEP'!A$26:C$50,3,0)</f>
        <v>0</v>
      </c>
      <c r="E102" s="268">
        <f t="shared" si="0"/>
        <v>0</v>
      </c>
    </row>
    <row r="103" spans="1:5" s="139" customFormat="1" x14ac:dyDescent="0.25">
      <c r="A103" s="139">
        <v>300600001</v>
      </c>
      <c r="B103" s="139" t="s">
        <v>90</v>
      </c>
      <c r="C103" s="249">
        <v>5108608.0017192401</v>
      </c>
      <c r="D103" s="245">
        <f>VLOOKUP(A$93:A$155,'UN SEP'!A$26:C$50,3,0)</f>
        <v>-14938.53</v>
      </c>
      <c r="E103" s="268">
        <f t="shared" si="0"/>
        <v>5093669.4717192398</v>
      </c>
    </row>
    <row r="104" spans="1:5" s="139" customFormat="1" x14ac:dyDescent="0.25">
      <c r="A104" s="139">
        <v>300600002</v>
      </c>
      <c r="B104" s="139" t="s">
        <v>91</v>
      </c>
      <c r="C104" s="249">
        <v>-5305211.7429999998</v>
      </c>
      <c r="D104" s="245">
        <f>VLOOKUP(A$93:A$155,'UN SEP'!A$26:C$50,3,0)</f>
        <v>-3924680.2796</v>
      </c>
      <c r="E104" s="268">
        <f t="shared" si="0"/>
        <v>-9229892.0225999989</v>
      </c>
    </row>
    <row r="105" spans="1:5" x14ac:dyDescent="0.25">
      <c r="A105" s="26">
        <v>400100010</v>
      </c>
      <c r="B105" s="26" t="s">
        <v>144</v>
      </c>
      <c r="C105" s="2">
        <v>0</v>
      </c>
      <c r="D105" s="170"/>
      <c r="E105" s="262">
        <f t="shared" si="0"/>
        <v>0</v>
      </c>
    </row>
    <row r="106" spans="1:5" x14ac:dyDescent="0.25">
      <c r="A106" s="26">
        <v>400100011</v>
      </c>
      <c r="B106" s="26" t="s">
        <v>92</v>
      </c>
      <c r="C106" s="2">
        <v>64960</v>
      </c>
      <c r="D106" s="170"/>
      <c r="E106" s="262">
        <f t="shared" si="0"/>
        <v>64960</v>
      </c>
    </row>
    <row r="107" spans="1:5" x14ac:dyDescent="0.25">
      <c r="A107" s="26">
        <v>400100020</v>
      </c>
      <c r="B107" s="26" t="s">
        <v>93</v>
      </c>
      <c r="C107" s="2">
        <v>6683.33</v>
      </c>
      <c r="D107" s="170"/>
      <c r="E107" s="262">
        <f t="shared" si="0"/>
        <v>6683.33</v>
      </c>
    </row>
    <row r="108" spans="1:5" x14ac:dyDescent="0.25">
      <c r="A108" s="26">
        <v>400100030</v>
      </c>
      <c r="B108" s="26" t="s">
        <v>94</v>
      </c>
      <c r="C108" s="2">
        <v>63938.239999999998</v>
      </c>
      <c r="D108" s="170"/>
      <c r="E108" s="262">
        <f t="shared" si="0"/>
        <v>63938.239999999998</v>
      </c>
    </row>
    <row r="109" spans="1:5" x14ac:dyDescent="0.25">
      <c r="A109" s="26">
        <v>400100050</v>
      </c>
      <c r="B109" s="26" t="s">
        <v>95</v>
      </c>
      <c r="C109" s="2">
        <v>26299.4</v>
      </c>
      <c r="D109" s="170"/>
      <c r="E109" s="262">
        <f t="shared" si="0"/>
        <v>26299.4</v>
      </c>
    </row>
    <row r="110" spans="1:5" x14ac:dyDescent="0.25">
      <c r="A110" s="26">
        <v>400100070</v>
      </c>
      <c r="B110" s="26" t="s">
        <v>96</v>
      </c>
      <c r="C110" s="2">
        <v>306405.5</v>
      </c>
      <c r="D110" s="170"/>
      <c r="E110" s="262">
        <f t="shared" si="0"/>
        <v>306405.5</v>
      </c>
    </row>
    <row r="111" spans="1:5" x14ac:dyDescent="0.25">
      <c r="A111" s="26">
        <v>400100075</v>
      </c>
      <c r="B111" s="26" t="s">
        <v>97</v>
      </c>
      <c r="C111" s="2">
        <v>133191.07</v>
      </c>
      <c r="D111" s="245">
        <f>VLOOKUP(A$93:A$155,'UN SEP'!A$26:C$50,3,0)</f>
        <v>0</v>
      </c>
      <c r="E111" s="262">
        <f t="shared" si="0"/>
        <v>133191.07</v>
      </c>
    </row>
    <row r="112" spans="1:5" x14ac:dyDescent="0.25">
      <c r="A112" s="26">
        <v>400100080</v>
      </c>
      <c r="B112" s="26" t="s">
        <v>98</v>
      </c>
      <c r="C112" s="2">
        <v>1150186.42</v>
      </c>
      <c r="D112" s="245">
        <f>VLOOKUP(A$93:A$155,'UN SEP'!A$26:C$50,3,0)</f>
        <v>1350</v>
      </c>
      <c r="E112" s="262">
        <f t="shared" si="0"/>
        <v>1151536.42</v>
      </c>
    </row>
    <row r="113" spans="1:5" x14ac:dyDescent="0.25">
      <c r="A113" s="26">
        <v>400100090</v>
      </c>
      <c r="B113" s="26" t="s">
        <v>99</v>
      </c>
      <c r="C113" s="2">
        <v>561222.88</v>
      </c>
      <c r="D113" s="245">
        <f>VLOOKUP(A$93:A$155,'UN SEP'!A$26:C$50,3,0)</f>
        <v>44732</v>
      </c>
      <c r="E113" s="262">
        <f t="shared" si="0"/>
        <v>605954.88</v>
      </c>
    </row>
    <row r="114" spans="1:5" x14ac:dyDescent="0.25">
      <c r="A114" s="26">
        <v>400100110</v>
      </c>
      <c r="B114" s="26" t="s">
        <v>100</v>
      </c>
      <c r="C114" s="2">
        <v>0</v>
      </c>
      <c r="D114" s="170"/>
      <c r="E114" s="262">
        <f t="shared" si="0"/>
        <v>0</v>
      </c>
    </row>
    <row r="115" spans="1:5" x14ac:dyDescent="0.25">
      <c r="A115" s="26">
        <v>400100120</v>
      </c>
      <c r="B115" s="26" t="s">
        <v>101</v>
      </c>
      <c r="C115" s="2">
        <v>90830.64</v>
      </c>
      <c r="D115" s="170"/>
      <c r="E115" s="262">
        <f t="shared" si="0"/>
        <v>90830.64</v>
      </c>
    </row>
    <row r="116" spans="1:5" x14ac:dyDescent="0.25">
      <c r="A116" s="26">
        <v>400100130</v>
      </c>
      <c r="B116" s="26" t="s">
        <v>102</v>
      </c>
      <c r="C116" s="2">
        <v>31440.29</v>
      </c>
      <c r="D116" s="170"/>
      <c r="E116" s="262">
        <f t="shared" si="0"/>
        <v>31440.29</v>
      </c>
    </row>
    <row r="117" spans="1:5" x14ac:dyDescent="0.25">
      <c r="A117" s="26">
        <v>400100140</v>
      </c>
      <c r="B117" s="26" t="s">
        <v>103</v>
      </c>
      <c r="C117" s="2">
        <v>10200</v>
      </c>
      <c r="D117" s="245">
        <f>VLOOKUP(A$93:A$155,'UN SEP'!A$26:C$50,3,0)</f>
        <v>1620</v>
      </c>
      <c r="E117" s="262">
        <f t="shared" si="0"/>
        <v>11820</v>
      </c>
    </row>
    <row r="118" spans="1:5" x14ac:dyDescent="0.25">
      <c r="A118" s="26">
        <v>400200001</v>
      </c>
      <c r="B118" s="26" t="s">
        <v>104</v>
      </c>
      <c r="C118" s="2">
        <v>0</v>
      </c>
      <c r="D118" s="170"/>
      <c r="E118" s="262">
        <f t="shared" si="0"/>
        <v>0</v>
      </c>
    </row>
    <row r="119" spans="1:5" x14ac:dyDescent="0.25">
      <c r="A119" s="26">
        <v>400200002</v>
      </c>
      <c r="B119" s="26" t="s">
        <v>105</v>
      </c>
      <c r="C119" s="2">
        <v>174546.07</v>
      </c>
      <c r="D119" s="170"/>
      <c r="E119" s="262">
        <f t="shared" si="0"/>
        <v>174546.07</v>
      </c>
    </row>
    <row r="120" spans="1:5" x14ac:dyDescent="0.25">
      <c r="A120" s="26">
        <v>400200003</v>
      </c>
      <c r="B120" s="26" t="s">
        <v>137</v>
      </c>
      <c r="C120" s="2">
        <v>0</v>
      </c>
      <c r="D120" s="170"/>
      <c r="E120" s="262">
        <f t="shared" si="0"/>
        <v>0</v>
      </c>
    </row>
    <row r="121" spans="1:5" x14ac:dyDescent="0.25">
      <c r="A121" s="26">
        <v>400300001</v>
      </c>
      <c r="B121" s="26" t="s">
        <v>106</v>
      </c>
      <c r="C121" s="2">
        <v>116305.88</v>
      </c>
      <c r="D121" s="245">
        <f>VLOOKUP(A$93:A$155,'UN SEP'!A$26:C$50,3,0)</f>
        <v>12609.85</v>
      </c>
      <c r="E121" s="262">
        <f t="shared" si="0"/>
        <v>128915.73000000001</v>
      </c>
    </row>
    <row r="122" spans="1:5" x14ac:dyDescent="0.25">
      <c r="A122" s="26">
        <v>400300002</v>
      </c>
      <c r="B122" s="26" t="s">
        <v>107</v>
      </c>
      <c r="C122" s="2">
        <v>114712.18</v>
      </c>
      <c r="D122" s="245">
        <f>VLOOKUP(A$93:A$155,'UN SEP'!A$26:C$50,3,0)</f>
        <v>-78467.024900000004</v>
      </c>
      <c r="E122" s="262">
        <f t="shared" si="0"/>
        <v>36245.155099999989</v>
      </c>
    </row>
    <row r="123" spans="1:5" x14ac:dyDescent="0.25">
      <c r="A123" s="26">
        <v>400300003</v>
      </c>
      <c r="B123" s="26" t="s">
        <v>108</v>
      </c>
      <c r="C123" s="2">
        <v>0</v>
      </c>
      <c r="D123" s="170"/>
      <c r="E123" s="262">
        <f t="shared" si="0"/>
        <v>0</v>
      </c>
    </row>
    <row r="124" spans="1:5" x14ac:dyDescent="0.25">
      <c r="A124" s="26">
        <v>400300005</v>
      </c>
      <c r="B124" s="26" t="s">
        <v>109</v>
      </c>
      <c r="C124" s="2">
        <v>708747.14</v>
      </c>
      <c r="D124" s="245">
        <f>VLOOKUP(A$93:A$155,'UN SEP'!A$26:C$50,3,0)</f>
        <v>45546.15</v>
      </c>
      <c r="E124" s="262">
        <f t="shared" si="0"/>
        <v>754293.29</v>
      </c>
    </row>
    <row r="125" spans="1:5" x14ac:dyDescent="0.25">
      <c r="A125" s="26">
        <v>400300010</v>
      </c>
      <c r="B125" s="26" t="s">
        <v>150</v>
      </c>
      <c r="C125" s="2">
        <v>35859.410000000003</v>
      </c>
      <c r="D125" s="170"/>
      <c r="E125" s="262">
        <f t="shared" si="0"/>
        <v>35859.410000000003</v>
      </c>
    </row>
    <row r="126" spans="1:5" x14ac:dyDescent="0.25">
      <c r="A126" s="26">
        <v>400400001</v>
      </c>
      <c r="B126" s="26" t="s">
        <v>110</v>
      </c>
      <c r="C126" s="2">
        <v>106938.76700000001</v>
      </c>
      <c r="D126" s="245">
        <f>VLOOKUP(A$93:A$155,'UN SEP'!A$26:C$50,3,0)</f>
        <v>13554262.2531</v>
      </c>
      <c r="E126" s="262">
        <f t="shared" si="0"/>
        <v>13661201.020100001</v>
      </c>
    </row>
    <row r="127" spans="1:5" x14ac:dyDescent="0.25">
      <c r="A127" s="26">
        <v>400400003</v>
      </c>
      <c r="B127" s="26" t="s">
        <v>111</v>
      </c>
      <c r="C127" s="2">
        <v>0</v>
      </c>
      <c r="D127" s="170"/>
      <c r="E127" s="262">
        <f t="shared" si="0"/>
        <v>0</v>
      </c>
    </row>
    <row r="128" spans="1:5" x14ac:dyDescent="0.25">
      <c r="A128" s="26">
        <v>400400004</v>
      </c>
      <c r="B128" s="26" t="s">
        <v>112</v>
      </c>
      <c r="C128" s="2">
        <v>0</v>
      </c>
      <c r="D128" s="170"/>
      <c r="E128" s="262">
        <f t="shared" si="0"/>
        <v>0</v>
      </c>
    </row>
    <row r="129" spans="1:5" x14ac:dyDescent="0.25">
      <c r="A129" s="26">
        <v>400500001</v>
      </c>
      <c r="B129" s="26" t="s">
        <v>113</v>
      </c>
      <c r="C129" s="2">
        <v>766615.15</v>
      </c>
      <c r="D129" s="170"/>
      <c r="E129" s="262">
        <f t="shared" si="0"/>
        <v>766615.15</v>
      </c>
    </row>
    <row r="130" spans="1:5" x14ac:dyDescent="0.25">
      <c r="A130" s="26">
        <v>400500002</v>
      </c>
      <c r="B130" s="26" t="s">
        <v>114</v>
      </c>
      <c r="C130" s="2">
        <v>233434.73</v>
      </c>
      <c r="D130" s="170"/>
      <c r="E130" s="262">
        <f t="shared" si="0"/>
        <v>233434.73</v>
      </c>
    </row>
    <row r="131" spans="1:5" x14ac:dyDescent="0.25">
      <c r="A131" s="26">
        <v>400500003</v>
      </c>
      <c r="B131" s="26" t="s">
        <v>115</v>
      </c>
      <c r="C131" s="2">
        <v>146454.81</v>
      </c>
      <c r="D131" s="170"/>
      <c r="E131" s="262">
        <f t="shared" si="0"/>
        <v>146454.81</v>
      </c>
    </row>
    <row r="132" spans="1:5" x14ac:dyDescent="0.25">
      <c r="A132" s="26">
        <v>400700001</v>
      </c>
      <c r="B132" s="26" t="s">
        <v>116</v>
      </c>
      <c r="C132" s="2">
        <v>518295.7</v>
      </c>
      <c r="D132" s="170"/>
      <c r="E132" s="262">
        <f t="shared" si="0"/>
        <v>518295.7</v>
      </c>
    </row>
    <row r="133" spans="1:5" s="246" customFormat="1" x14ac:dyDescent="0.25">
      <c r="A133" s="248">
        <v>400700002</v>
      </c>
      <c r="B133" s="248" t="s">
        <v>232</v>
      </c>
      <c r="C133" s="216"/>
      <c r="D133" s="245">
        <f>VLOOKUP(A$93:A$155,'UN SEP'!A$26:C$50,3,0)</f>
        <v>0</v>
      </c>
      <c r="E133" s="262">
        <f t="shared" si="0"/>
        <v>0</v>
      </c>
    </row>
    <row r="134" spans="1:5" x14ac:dyDescent="0.25">
      <c r="A134" s="26">
        <v>400700003</v>
      </c>
      <c r="B134" s="26" t="s">
        <v>117</v>
      </c>
      <c r="C134" s="2">
        <v>59630</v>
      </c>
      <c r="D134" s="170"/>
      <c r="E134" s="262">
        <f t="shared" si="0"/>
        <v>59630</v>
      </c>
    </row>
    <row r="135" spans="1:5" x14ac:dyDescent="0.25">
      <c r="A135" s="26">
        <v>400700004</v>
      </c>
      <c r="B135" s="26" t="s">
        <v>118</v>
      </c>
      <c r="C135" s="2">
        <v>353766.67</v>
      </c>
      <c r="D135" s="170"/>
      <c r="E135" s="262">
        <f t="shared" si="0"/>
        <v>353766.67</v>
      </c>
    </row>
    <row r="136" spans="1:5" x14ac:dyDescent="0.25">
      <c r="A136" s="26">
        <v>400700005</v>
      </c>
      <c r="B136" s="26" t="s">
        <v>119</v>
      </c>
      <c r="C136" s="2">
        <v>196761</v>
      </c>
      <c r="D136" s="170"/>
      <c r="E136" s="262">
        <f t="shared" si="0"/>
        <v>196761</v>
      </c>
    </row>
    <row r="137" spans="1:5" x14ac:dyDescent="0.25">
      <c r="A137" s="26">
        <v>400750001</v>
      </c>
      <c r="B137" s="26" t="s">
        <v>120</v>
      </c>
      <c r="C137" s="2">
        <v>162131</v>
      </c>
      <c r="D137" s="170"/>
      <c r="E137" s="262">
        <f t="shared" si="0"/>
        <v>162131</v>
      </c>
    </row>
    <row r="138" spans="1:5" x14ac:dyDescent="0.25">
      <c r="A138" s="26">
        <v>400750002</v>
      </c>
      <c r="B138" s="26" t="s">
        <v>138</v>
      </c>
      <c r="C138" s="2">
        <v>0</v>
      </c>
      <c r="D138" s="170"/>
      <c r="E138" s="262">
        <f t="shared" si="0"/>
        <v>0</v>
      </c>
    </row>
    <row r="139" spans="1:5" x14ac:dyDescent="0.25">
      <c r="A139" s="26">
        <v>400800001</v>
      </c>
      <c r="B139" s="26" t="s">
        <v>121</v>
      </c>
      <c r="C139" s="2">
        <v>1038543.24</v>
      </c>
      <c r="D139" s="245">
        <f>VLOOKUP(A$93:A$155,'UN SEP'!A$26:C$50,3,0)</f>
        <v>368607.7</v>
      </c>
      <c r="E139" s="262">
        <f t="shared" si="0"/>
        <v>1407150.94</v>
      </c>
    </row>
    <row r="140" spans="1:5" x14ac:dyDescent="0.25">
      <c r="A140" s="26">
        <v>400800003</v>
      </c>
      <c r="B140" s="26" t="s">
        <v>122</v>
      </c>
      <c r="C140" s="2">
        <v>149105.82</v>
      </c>
      <c r="D140" s="170"/>
      <c r="E140" s="262">
        <f t="shared" si="0"/>
        <v>149105.82</v>
      </c>
    </row>
    <row r="141" spans="1:5" x14ac:dyDescent="0.25">
      <c r="A141" s="26">
        <v>400900001</v>
      </c>
      <c r="B141" s="26" t="s">
        <v>123</v>
      </c>
      <c r="C141" s="2">
        <v>0</v>
      </c>
      <c r="D141" s="170"/>
      <c r="E141" s="262">
        <f t="shared" si="0"/>
        <v>0</v>
      </c>
    </row>
    <row r="142" spans="1:5" x14ac:dyDescent="0.25">
      <c r="A142" s="26">
        <v>400900002</v>
      </c>
      <c r="B142" s="26" t="s">
        <v>124</v>
      </c>
      <c r="C142" s="2">
        <v>16101453</v>
      </c>
      <c r="D142" s="170"/>
      <c r="E142" s="262">
        <f t="shared" si="0"/>
        <v>16101453</v>
      </c>
    </row>
    <row r="143" spans="1:5" x14ac:dyDescent="0.25">
      <c r="A143" s="26">
        <v>400910001</v>
      </c>
      <c r="B143" s="26" t="s">
        <v>125</v>
      </c>
      <c r="C143" s="2">
        <v>5000</v>
      </c>
      <c r="D143" s="170"/>
      <c r="E143" s="262">
        <f t="shared" si="0"/>
        <v>5000</v>
      </c>
    </row>
    <row r="144" spans="1:5" x14ac:dyDescent="0.25">
      <c r="A144" s="26">
        <v>400910002</v>
      </c>
      <c r="B144" s="26" t="s">
        <v>126</v>
      </c>
      <c r="C144" s="2">
        <v>464666.16</v>
      </c>
      <c r="D144" s="245">
        <f>VLOOKUP(A$93:A$155,'UN SEP'!A$26:C$50,3,0)</f>
        <v>61641.120000000003</v>
      </c>
      <c r="E144" s="262">
        <f t="shared" si="0"/>
        <v>526307.28</v>
      </c>
    </row>
    <row r="145" spans="1:5" x14ac:dyDescent="0.25">
      <c r="A145" s="26">
        <v>400910003</v>
      </c>
      <c r="B145" s="26" t="s">
        <v>145</v>
      </c>
      <c r="C145" s="2">
        <v>110100</v>
      </c>
      <c r="D145" s="170"/>
      <c r="E145" s="262">
        <f t="shared" si="0"/>
        <v>110100</v>
      </c>
    </row>
    <row r="146" spans="1:5" x14ac:dyDescent="0.25">
      <c r="A146" s="26">
        <v>400910004</v>
      </c>
      <c r="B146" s="26" t="s">
        <v>127</v>
      </c>
      <c r="C146" s="2">
        <v>105596.22</v>
      </c>
      <c r="D146" s="170"/>
      <c r="E146" s="262">
        <f t="shared" si="0"/>
        <v>105596.22</v>
      </c>
    </row>
    <row r="147" spans="1:5" x14ac:dyDescent="0.25">
      <c r="A147" s="26">
        <v>400915001</v>
      </c>
      <c r="B147" s="26" t="s">
        <v>128</v>
      </c>
      <c r="C147" s="2">
        <v>244104.64</v>
      </c>
      <c r="D147" s="245">
        <f>VLOOKUP(A$93:A$155,'UN SEP'!A$26:C$50,3,0)</f>
        <v>2020</v>
      </c>
      <c r="E147" s="262">
        <f t="shared" si="0"/>
        <v>246124.64</v>
      </c>
    </row>
    <row r="148" spans="1:5" x14ac:dyDescent="0.25">
      <c r="A148" s="26">
        <v>400915002</v>
      </c>
      <c r="B148" s="26" t="s">
        <v>129</v>
      </c>
      <c r="C148" s="2">
        <v>552423.38</v>
      </c>
      <c r="D148" s="170"/>
      <c r="E148" s="262">
        <f t="shared" si="0"/>
        <v>552423.38</v>
      </c>
    </row>
    <row r="149" spans="1:5" x14ac:dyDescent="0.25">
      <c r="A149" s="26">
        <v>400920001</v>
      </c>
      <c r="B149" s="26" t="s">
        <v>139</v>
      </c>
      <c r="C149" s="2">
        <v>500</v>
      </c>
      <c r="D149" s="170"/>
      <c r="E149" s="262">
        <f t="shared" si="0"/>
        <v>500</v>
      </c>
    </row>
    <row r="150" spans="1:5" x14ac:dyDescent="0.25">
      <c r="A150" s="26">
        <v>400920002</v>
      </c>
      <c r="B150" s="26" t="s">
        <v>140</v>
      </c>
      <c r="C150" s="2">
        <v>30556.63</v>
      </c>
      <c r="D150" s="170"/>
      <c r="E150" s="262">
        <f t="shared" si="0"/>
        <v>30556.63</v>
      </c>
    </row>
    <row r="151" spans="1:5" x14ac:dyDescent="0.25">
      <c r="A151" s="26">
        <v>400920003</v>
      </c>
      <c r="B151" s="26" t="s">
        <v>130</v>
      </c>
      <c r="C151" s="2">
        <v>69549.84</v>
      </c>
      <c r="D151" s="170"/>
      <c r="E151" s="262">
        <f t="shared" si="0"/>
        <v>69549.84</v>
      </c>
    </row>
    <row r="152" spans="1:5" x14ac:dyDescent="0.25">
      <c r="A152" s="26">
        <v>400920004</v>
      </c>
      <c r="B152" s="26" t="s">
        <v>131</v>
      </c>
      <c r="C152" s="2">
        <v>70800</v>
      </c>
      <c r="D152" s="245">
        <f>VLOOKUP(A$93:A$155,'UN SEP'!A$26:C$50,3,0)</f>
        <v>10500</v>
      </c>
      <c r="E152" s="262">
        <f t="shared" si="0"/>
        <v>81300</v>
      </c>
    </row>
    <row r="153" spans="1:5" x14ac:dyDescent="0.25">
      <c r="A153" s="26">
        <v>400920005</v>
      </c>
      <c r="B153" s="26" t="s">
        <v>132</v>
      </c>
      <c r="C153" s="2">
        <v>5998</v>
      </c>
      <c r="D153" s="245">
        <f>VLOOKUP(A$93:A$155,'UN SEP'!A$26:C$50,3,0)</f>
        <v>204706.9</v>
      </c>
      <c r="E153" s="262">
        <f t="shared" si="0"/>
        <v>210704.9</v>
      </c>
    </row>
    <row r="154" spans="1:5" x14ac:dyDescent="0.25">
      <c r="A154" s="26">
        <v>400920006</v>
      </c>
      <c r="B154" s="26" t="s">
        <v>133</v>
      </c>
      <c r="C154" s="2">
        <v>4360</v>
      </c>
      <c r="D154" s="170"/>
      <c r="E154" s="262">
        <f t="shared" si="0"/>
        <v>4360</v>
      </c>
    </row>
    <row r="155" spans="1:5" x14ac:dyDescent="0.25">
      <c r="A155" s="26">
        <v>400920007</v>
      </c>
      <c r="B155" s="26" t="s">
        <v>134</v>
      </c>
      <c r="C155" s="2">
        <v>2025.83</v>
      </c>
      <c r="D155" s="170"/>
      <c r="E155" s="262">
        <f t="shared" si="0"/>
        <v>2025.83</v>
      </c>
    </row>
    <row r="156" spans="1:5" x14ac:dyDescent="0.25">
      <c r="B156" s="25" t="s">
        <v>135</v>
      </c>
      <c r="C156" s="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1"/>
  <sheetViews>
    <sheetView topLeftCell="A45" workbookViewId="0">
      <selection activeCell="M54" sqref="L54:M55"/>
    </sheetView>
  </sheetViews>
  <sheetFormatPr defaultRowHeight="15" x14ac:dyDescent="0.25"/>
  <cols>
    <col min="1" max="1" width="10" style="246" bestFit="1" customWidth="1"/>
    <col min="2" max="2" width="37.140625" style="246" bestFit="1" customWidth="1"/>
    <col min="3" max="3" width="17.7109375" style="213" bestFit="1" customWidth="1"/>
    <col min="4" max="16384" width="9.140625" style="246"/>
  </cols>
  <sheetData>
    <row r="5" spans="1:3" x14ac:dyDescent="0.25">
      <c r="A5" s="247" t="s">
        <v>0</v>
      </c>
      <c r="B5" s="247" t="s">
        <v>1</v>
      </c>
      <c r="C5" s="214" t="s">
        <v>2</v>
      </c>
    </row>
    <row r="7" spans="1:3" x14ac:dyDescent="0.25">
      <c r="A7" s="246">
        <v>100100001</v>
      </c>
      <c r="B7" s="246" t="s">
        <v>293</v>
      </c>
      <c r="C7" s="213">
        <v>0</v>
      </c>
    </row>
    <row r="8" spans="1:3" x14ac:dyDescent="0.25">
      <c r="A8" s="246">
        <v>100100002</v>
      </c>
      <c r="B8" s="246" t="s">
        <v>3</v>
      </c>
      <c r="C8" s="213">
        <v>0</v>
      </c>
    </row>
    <row r="9" spans="1:3" x14ac:dyDescent="0.25">
      <c r="A9" s="246">
        <v>100310001</v>
      </c>
      <c r="B9" s="246" t="s">
        <v>9</v>
      </c>
      <c r="C9" s="213">
        <v>271745108.89459997</v>
      </c>
    </row>
    <row r="10" spans="1:3" x14ac:dyDescent="0.25">
      <c r="A10" s="246">
        <v>100400001</v>
      </c>
      <c r="B10" s="246" t="s">
        <v>10</v>
      </c>
      <c r="C10" s="213">
        <v>-573314.6</v>
      </c>
    </row>
    <row r="11" spans="1:3" x14ac:dyDescent="0.25">
      <c r="A11" s="246">
        <v>100500004</v>
      </c>
      <c r="B11" s="246" t="s">
        <v>16</v>
      </c>
      <c r="C11" s="213">
        <v>0</v>
      </c>
    </row>
    <row r="12" spans="1:3" x14ac:dyDescent="0.25">
      <c r="A12" s="246">
        <v>100600001</v>
      </c>
      <c r="B12" s="246" t="s">
        <v>294</v>
      </c>
      <c r="C12" s="213">
        <v>-49018.81</v>
      </c>
    </row>
    <row r="13" spans="1:3" x14ac:dyDescent="0.25">
      <c r="A13" s="246">
        <v>100600004</v>
      </c>
      <c r="B13" s="246" t="s">
        <v>295</v>
      </c>
      <c r="C13" s="213">
        <v>-9203186.1999999993</v>
      </c>
    </row>
    <row r="14" spans="1:3" x14ac:dyDescent="0.25">
      <c r="A14" s="246">
        <v>100600006</v>
      </c>
      <c r="B14" s="246" t="s">
        <v>296</v>
      </c>
      <c r="C14" s="213">
        <v>-6172152.4100000001</v>
      </c>
    </row>
    <row r="15" spans="1:3" x14ac:dyDescent="0.25">
      <c r="A15" s="246">
        <v>100700004</v>
      </c>
      <c r="B15" s="246" t="s">
        <v>297</v>
      </c>
      <c r="C15" s="213">
        <v>-8.15</v>
      </c>
    </row>
    <row r="16" spans="1:3" x14ac:dyDescent="0.25">
      <c r="A16" s="246">
        <v>100700006</v>
      </c>
      <c r="B16" s="246" t="s">
        <v>298</v>
      </c>
      <c r="C16" s="213">
        <v>0</v>
      </c>
    </row>
    <row r="17" spans="1:3" x14ac:dyDescent="0.25">
      <c r="A17" s="246">
        <v>200200001</v>
      </c>
      <c r="B17" s="246" t="s">
        <v>54</v>
      </c>
      <c r="C17" s="213">
        <v>-255792431.50220001</v>
      </c>
    </row>
    <row r="18" spans="1:3" x14ac:dyDescent="0.25">
      <c r="A18" s="246">
        <v>200200008</v>
      </c>
      <c r="B18" s="246" t="s">
        <v>59</v>
      </c>
      <c r="C18" s="213">
        <v>0</v>
      </c>
    </row>
    <row r="19" spans="1:3" x14ac:dyDescent="0.25">
      <c r="A19" s="246">
        <v>200200009</v>
      </c>
      <c r="B19" s="246" t="s">
        <v>299</v>
      </c>
      <c r="C19" s="213">
        <v>0.26469999999999999</v>
      </c>
    </row>
    <row r="20" spans="1:3" x14ac:dyDescent="0.25">
      <c r="A20" s="246">
        <v>200300002</v>
      </c>
      <c r="B20" s="246" t="s">
        <v>64</v>
      </c>
      <c r="C20" s="213">
        <v>0</v>
      </c>
    </row>
    <row r="21" spans="1:3" x14ac:dyDescent="0.25">
      <c r="A21" s="246">
        <v>200510001</v>
      </c>
      <c r="B21" s="246" t="s">
        <v>300</v>
      </c>
      <c r="C21" s="213">
        <v>0</v>
      </c>
    </row>
    <row r="22" spans="1:3" x14ac:dyDescent="0.25">
      <c r="A22" s="246">
        <v>200700001</v>
      </c>
      <c r="B22" s="246" t="s">
        <v>78</v>
      </c>
      <c r="C22" s="213">
        <v>0</v>
      </c>
    </row>
    <row r="23" spans="1:3" x14ac:dyDescent="0.25">
      <c r="A23" s="246">
        <v>200800001</v>
      </c>
      <c r="B23" s="246" t="s">
        <v>79</v>
      </c>
      <c r="C23" s="213">
        <v>49953.599999999999</v>
      </c>
    </row>
    <row r="24" spans="1:3" x14ac:dyDescent="0.25">
      <c r="A24" s="246">
        <v>200800002</v>
      </c>
      <c r="B24" s="246" t="s">
        <v>80</v>
      </c>
      <c r="C24" s="213">
        <v>9919514.3638000004</v>
      </c>
    </row>
    <row r="25" spans="1:3" s="248" customFormat="1" x14ac:dyDescent="0.25">
      <c r="C25" s="216"/>
    </row>
    <row r="26" spans="1:3" x14ac:dyDescent="0.25">
      <c r="A26" s="246">
        <v>300100001</v>
      </c>
      <c r="B26" s="246" t="s">
        <v>82</v>
      </c>
      <c r="C26" s="2">
        <v>-18510636.569499999</v>
      </c>
    </row>
    <row r="27" spans="1:3" x14ac:dyDescent="0.25">
      <c r="A27" s="246">
        <v>300100007</v>
      </c>
      <c r="B27" s="246" t="s">
        <v>301</v>
      </c>
      <c r="C27" s="2">
        <v>-217444.38</v>
      </c>
    </row>
    <row r="28" spans="1:3" x14ac:dyDescent="0.25">
      <c r="A28" s="246">
        <v>300200001</v>
      </c>
      <c r="B28" s="246" t="s">
        <v>85</v>
      </c>
      <c r="C28" s="2">
        <v>-2796.52</v>
      </c>
    </row>
    <row r="29" spans="1:3" x14ac:dyDescent="0.25">
      <c r="A29" s="246">
        <v>300200002</v>
      </c>
      <c r="B29" s="246" t="s">
        <v>86</v>
      </c>
      <c r="C29" s="2">
        <v>-13978.32</v>
      </c>
    </row>
    <row r="30" spans="1:3" x14ac:dyDescent="0.25">
      <c r="A30" s="246">
        <v>300200003</v>
      </c>
      <c r="B30" s="246" t="s">
        <v>143</v>
      </c>
      <c r="C30" s="2">
        <v>-1469119.77</v>
      </c>
    </row>
    <row r="31" spans="1:3" x14ac:dyDescent="0.25">
      <c r="A31" s="246">
        <v>300200006</v>
      </c>
      <c r="B31" s="246" t="s">
        <v>88</v>
      </c>
      <c r="C31" s="2">
        <v>-0.01</v>
      </c>
    </row>
    <row r="32" spans="1:3" x14ac:dyDescent="0.25">
      <c r="A32" s="246">
        <v>300300001</v>
      </c>
      <c r="B32" s="246" t="s">
        <v>89</v>
      </c>
      <c r="C32" s="2">
        <v>0</v>
      </c>
    </row>
    <row r="33" spans="1:3" x14ac:dyDescent="0.25">
      <c r="A33" s="246">
        <v>300400001</v>
      </c>
      <c r="B33" s="246" t="s">
        <v>148</v>
      </c>
      <c r="C33" s="2">
        <v>0</v>
      </c>
    </row>
    <row r="34" spans="1:3" x14ac:dyDescent="0.25">
      <c r="A34" s="246">
        <v>300600001</v>
      </c>
      <c r="B34" s="246" t="s">
        <v>90</v>
      </c>
      <c r="C34" s="2">
        <v>-14938.53</v>
      </c>
    </row>
    <row r="35" spans="1:3" x14ac:dyDescent="0.25">
      <c r="A35" s="246">
        <v>300600002</v>
      </c>
      <c r="B35" s="246" t="s">
        <v>91</v>
      </c>
      <c r="C35" s="2">
        <v>-3924680.2796</v>
      </c>
    </row>
    <row r="36" spans="1:3" x14ac:dyDescent="0.25">
      <c r="A36" s="246">
        <v>400100075</v>
      </c>
      <c r="B36" s="246" t="s">
        <v>97</v>
      </c>
      <c r="C36" s="2">
        <v>0</v>
      </c>
    </row>
    <row r="37" spans="1:3" x14ac:dyDescent="0.25">
      <c r="A37" s="246">
        <v>400100080</v>
      </c>
      <c r="B37" s="246" t="s">
        <v>98</v>
      </c>
      <c r="C37" s="2">
        <v>1350</v>
      </c>
    </row>
    <row r="38" spans="1:3" x14ac:dyDescent="0.25">
      <c r="A38" s="246">
        <v>400100090</v>
      </c>
      <c r="B38" s="246" t="s">
        <v>99</v>
      </c>
      <c r="C38" s="2">
        <v>44732</v>
      </c>
    </row>
    <row r="39" spans="1:3" x14ac:dyDescent="0.25">
      <c r="A39" s="246">
        <v>400100140</v>
      </c>
      <c r="B39" s="246" t="s">
        <v>103</v>
      </c>
      <c r="C39" s="2">
        <v>1620</v>
      </c>
    </row>
    <row r="40" spans="1:3" x14ac:dyDescent="0.25">
      <c r="A40" s="246">
        <v>400300001</v>
      </c>
      <c r="B40" s="246" t="s">
        <v>106</v>
      </c>
      <c r="C40" s="2">
        <v>12609.85</v>
      </c>
    </row>
    <row r="41" spans="1:3" x14ac:dyDescent="0.25">
      <c r="A41" s="246">
        <v>400300002</v>
      </c>
      <c r="B41" s="246" t="s">
        <v>107</v>
      </c>
      <c r="C41" s="2">
        <v>-78467.024900000004</v>
      </c>
    </row>
    <row r="42" spans="1:3" x14ac:dyDescent="0.25">
      <c r="A42" s="246">
        <v>400300005</v>
      </c>
      <c r="B42" s="246" t="s">
        <v>109</v>
      </c>
      <c r="C42" s="2">
        <v>45546.15</v>
      </c>
    </row>
    <row r="43" spans="1:3" x14ac:dyDescent="0.25">
      <c r="A43" s="246">
        <v>400300008</v>
      </c>
      <c r="B43" s="246" t="s">
        <v>219</v>
      </c>
      <c r="C43" s="2">
        <v>-0.02</v>
      </c>
    </row>
    <row r="44" spans="1:3" x14ac:dyDescent="0.25">
      <c r="A44" s="246">
        <v>400400001</v>
      </c>
      <c r="B44" s="246" t="s">
        <v>110</v>
      </c>
      <c r="C44" s="2">
        <v>13554262.2531</v>
      </c>
    </row>
    <row r="45" spans="1:3" x14ac:dyDescent="0.25">
      <c r="A45" s="246">
        <v>400700002</v>
      </c>
      <c r="B45" s="246" t="s">
        <v>232</v>
      </c>
      <c r="C45" s="2">
        <v>0</v>
      </c>
    </row>
    <row r="46" spans="1:3" x14ac:dyDescent="0.25">
      <c r="A46" s="246">
        <v>400800001</v>
      </c>
      <c r="B46" s="246" t="s">
        <v>121</v>
      </c>
      <c r="C46" s="2">
        <v>368607.7</v>
      </c>
    </row>
    <row r="47" spans="1:3" x14ac:dyDescent="0.25">
      <c r="A47" s="246">
        <v>400910002</v>
      </c>
      <c r="B47" s="246" t="s">
        <v>126</v>
      </c>
      <c r="C47" s="2">
        <v>61641.120000000003</v>
      </c>
    </row>
    <row r="48" spans="1:3" x14ac:dyDescent="0.25">
      <c r="A48" s="246">
        <v>400915001</v>
      </c>
      <c r="B48" s="246" t="s">
        <v>128</v>
      </c>
      <c r="C48" s="2">
        <v>2020</v>
      </c>
    </row>
    <row r="49" spans="1:3" x14ac:dyDescent="0.25">
      <c r="A49" s="246">
        <v>400920004</v>
      </c>
      <c r="B49" s="246" t="s">
        <v>131</v>
      </c>
      <c r="C49" s="2">
        <v>10500</v>
      </c>
    </row>
    <row r="50" spans="1:3" x14ac:dyDescent="0.25">
      <c r="A50" s="246">
        <v>400920005</v>
      </c>
      <c r="B50" s="246" t="s">
        <v>132</v>
      </c>
      <c r="C50" s="2">
        <v>204706.9</v>
      </c>
    </row>
    <row r="51" spans="1:3" x14ac:dyDescent="0.25">
      <c r="B51" s="247" t="s">
        <v>135</v>
      </c>
      <c r="C51" s="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02"/>
  <sheetViews>
    <sheetView tabSelected="1" zoomScaleNormal="100" workbookViewId="0">
      <selection activeCell="K8" sqref="K8"/>
    </sheetView>
  </sheetViews>
  <sheetFormatPr defaultColWidth="15.140625" defaultRowHeight="12.75" x14ac:dyDescent="0.2"/>
  <cols>
    <col min="1" max="1" width="2.140625" style="178" customWidth="1"/>
    <col min="2" max="2" width="27" style="178" customWidth="1"/>
    <col min="3" max="4" width="10" style="275" customWidth="1"/>
    <col min="5" max="5" width="10.85546875" style="275" customWidth="1"/>
    <col min="6" max="6" width="10.42578125" style="275" customWidth="1"/>
    <col min="7" max="7" width="11.28515625" style="275" customWidth="1"/>
    <col min="8" max="8" width="11.85546875" style="275" customWidth="1"/>
    <col min="9" max="9" width="12.140625" style="275" customWidth="1"/>
    <col min="10" max="10" width="11.85546875" style="275" customWidth="1"/>
    <col min="11" max="11" width="10.85546875" style="275" customWidth="1"/>
    <col min="12" max="14" width="5.85546875" style="34" customWidth="1"/>
    <col min="15" max="15" width="14.5703125" style="34" customWidth="1"/>
    <col min="16" max="16" width="16.140625" style="178" customWidth="1"/>
    <col min="17" max="17" width="15.140625" style="28"/>
    <col min="18" max="18" width="16.42578125" style="28" bestFit="1" customWidth="1"/>
    <col min="19" max="256" width="15.140625" style="28"/>
    <col min="257" max="257" width="9.28515625" style="28" customWidth="1"/>
    <col min="258" max="258" width="20.7109375" style="28" customWidth="1"/>
    <col min="259" max="262" width="12.28515625" style="28" customWidth="1"/>
    <col min="263" max="264" width="13.5703125" style="28" bestFit="1" customWidth="1"/>
    <col min="265" max="270" width="12.28515625" style="28" customWidth="1"/>
    <col min="271" max="271" width="13.28515625" style="28" customWidth="1"/>
    <col min="272" max="272" width="16.140625" style="28" customWidth="1"/>
    <col min="273" max="273" width="15.140625" style="28"/>
    <col min="274" max="274" width="16.42578125" style="28" bestFit="1" customWidth="1"/>
    <col min="275" max="512" width="15.140625" style="28"/>
    <col min="513" max="513" width="9.28515625" style="28" customWidth="1"/>
    <col min="514" max="514" width="20.7109375" style="28" customWidth="1"/>
    <col min="515" max="518" width="12.28515625" style="28" customWidth="1"/>
    <col min="519" max="520" width="13.5703125" style="28" bestFit="1" customWidth="1"/>
    <col min="521" max="526" width="12.28515625" style="28" customWidth="1"/>
    <col min="527" max="527" width="13.28515625" style="28" customWidth="1"/>
    <col min="528" max="528" width="16.140625" style="28" customWidth="1"/>
    <col min="529" max="529" width="15.140625" style="28"/>
    <col min="530" max="530" width="16.42578125" style="28" bestFit="1" customWidth="1"/>
    <col min="531" max="768" width="15.140625" style="28"/>
    <col min="769" max="769" width="9.28515625" style="28" customWidth="1"/>
    <col min="770" max="770" width="20.7109375" style="28" customWidth="1"/>
    <col min="771" max="774" width="12.28515625" style="28" customWidth="1"/>
    <col min="775" max="776" width="13.5703125" style="28" bestFit="1" customWidth="1"/>
    <col min="777" max="782" width="12.28515625" style="28" customWidth="1"/>
    <col min="783" max="783" width="13.28515625" style="28" customWidth="1"/>
    <col min="784" max="784" width="16.140625" style="28" customWidth="1"/>
    <col min="785" max="785" width="15.140625" style="28"/>
    <col min="786" max="786" width="16.42578125" style="28" bestFit="1" customWidth="1"/>
    <col min="787" max="1024" width="15.140625" style="28"/>
    <col min="1025" max="1025" width="9.28515625" style="28" customWidth="1"/>
    <col min="1026" max="1026" width="20.7109375" style="28" customWidth="1"/>
    <col min="1027" max="1030" width="12.28515625" style="28" customWidth="1"/>
    <col min="1031" max="1032" width="13.5703125" style="28" bestFit="1" customWidth="1"/>
    <col min="1033" max="1038" width="12.28515625" style="28" customWidth="1"/>
    <col min="1039" max="1039" width="13.28515625" style="28" customWidth="1"/>
    <col min="1040" max="1040" width="16.140625" style="28" customWidth="1"/>
    <col min="1041" max="1041" width="15.140625" style="28"/>
    <col min="1042" max="1042" width="16.42578125" style="28" bestFit="1" customWidth="1"/>
    <col min="1043" max="1280" width="15.140625" style="28"/>
    <col min="1281" max="1281" width="9.28515625" style="28" customWidth="1"/>
    <col min="1282" max="1282" width="20.7109375" style="28" customWidth="1"/>
    <col min="1283" max="1286" width="12.28515625" style="28" customWidth="1"/>
    <col min="1287" max="1288" width="13.5703125" style="28" bestFit="1" customWidth="1"/>
    <col min="1289" max="1294" width="12.28515625" style="28" customWidth="1"/>
    <col min="1295" max="1295" width="13.28515625" style="28" customWidth="1"/>
    <col min="1296" max="1296" width="16.140625" style="28" customWidth="1"/>
    <col min="1297" max="1297" width="15.140625" style="28"/>
    <col min="1298" max="1298" width="16.42578125" style="28" bestFit="1" customWidth="1"/>
    <col min="1299" max="1536" width="15.140625" style="28"/>
    <col min="1537" max="1537" width="9.28515625" style="28" customWidth="1"/>
    <col min="1538" max="1538" width="20.7109375" style="28" customWidth="1"/>
    <col min="1539" max="1542" width="12.28515625" style="28" customWidth="1"/>
    <col min="1543" max="1544" width="13.5703125" style="28" bestFit="1" customWidth="1"/>
    <col min="1545" max="1550" width="12.28515625" style="28" customWidth="1"/>
    <col min="1551" max="1551" width="13.28515625" style="28" customWidth="1"/>
    <col min="1552" max="1552" width="16.140625" style="28" customWidth="1"/>
    <col min="1553" max="1553" width="15.140625" style="28"/>
    <col min="1554" max="1554" width="16.42578125" style="28" bestFit="1" customWidth="1"/>
    <col min="1555" max="1792" width="15.140625" style="28"/>
    <col min="1793" max="1793" width="9.28515625" style="28" customWidth="1"/>
    <col min="1794" max="1794" width="20.7109375" style="28" customWidth="1"/>
    <col min="1795" max="1798" width="12.28515625" style="28" customWidth="1"/>
    <col min="1799" max="1800" width="13.5703125" style="28" bestFit="1" customWidth="1"/>
    <col min="1801" max="1806" width="12.28515625" style="28" customWidth="1"/>
    <col min="1807" max="1807" width="13.28515625" style="28" customWidth="1"/>
    <col min="1808" max="1808" width="16.140625" style="28" customWidth="1"/>
    <col min="1809" max="1809" width="15.140625" style="28"/>
    <col min="1810" max="1810" width="16.42578125" style="28" bestFit="1" customWidth="1"/>
    <col min="1811" max="2048" width="15.140625" style="28"/>
    <col min="2049" max="2049" width="9.28515625" style="28" customWidth="1"/>
    <col min="2050" max="2050" width="20.7109375" style="28" customWidth="1"/>
    <col min="2051" max="2054" width="12.28515625" style="28" customWidth="1"/>
    <col min="2055" max="2056" width="13.5703125" style="28" bestFit="1" customWidth="1"/>
    <col min="2057" max="2062" width="12.28515625" style="28" customWidth="1"/>
    <col min="2063" max="2063" width="13.28515625" style="28" customWidth="1"/>
    <col min="2064" max="2064" width="16.140625" style="28" customWidth="1"/>
    <col min="2065" max="2065" width="15.140625" style="28"/>
    <col min="2066" max="2066" width="16.42578125" style="28" bestFit="1" customWidth="1"/>
    <col min="2067" max="2304" width="15.140625" style="28"/>
    <col min="2305" max="2305" width="9.28515625" style="28" customWidth="1"/>
    <col min="2306" max="2306" width="20.7109375" style="28" customWidth="1"/>
    <col min="2307" max="2310" width="12.28515625" style="28" customWidth="1"/>
    <col min="2311" max="2312" width="13.5703125" style="28" bestFit="1" customWidth="1"/>
    <col min="2313" max="2318" width="12.28515625" style="28" customWidth="1"/>
    <col min="2319" max="2319" width="13.28515625" style="28" customWidth="1"/>
    <col min="2320" max="2320" width="16.140625" style="28" customWidth="1"/>
    <col min="2321" max="2321" width="15.140625" style="28"/>
    <col min="2322" max="2322" width="16.42578125" style="28" bestFit="1" customWidth="1"/>
    <col min="2323" max="2560" width="15.140625" style="28"/>
    <col min="2561" max="2561" width="9.28515625" style="28" customWidth="1"/>
    <col min="2562" max="2562" width="20.7109375" style="28" customWidth="1"/>
    <col min="2563" max="2566" width="12.28515625" style="28" customWidth="1"/>
    <col min="2567" max="2568" width="13.5703125" style="28" bestFit="1" customWidth="1"/>
    <col min="2569" max="2574" width="12.28515625" style="28" customWidth="1"/>
    <col min="2575" max="2575" width="13.28515625" style="28" customWidth="1"/>
    <col min="2576" max="2576" width="16.140625" style="28" customWidth="1"/>
    <col min="2577" max="2577" width="15.140625" style="28"/>
    <col min="2578" max="2578" width="16.42578125" style="28" bestFit="1" customWidth="1"/>
    <col min="2579" max="2816" width="15.140625" style="28"/>
    <col min="2817" max="2817" width="9.28515625" style="28" customWidth="1"/>
    <col min="2818" max="2818" width="20.7109375" style="28" customWidth="1"/>
    <col min="2819" max="2822" width="12.28515625" style="28" customWidth="1"/>
    <col min="2823" max="2824" width="13.5703125" style="28" bestFit="1" customWidth="1"/>
    <col min="2825" max="2830" width="12.28515625" style="28" customWidth="1"/>
    <col min="2831" max="2831" width="13.28515625" style="28" customWidth="1"/>
    <col min="2832" max="2832" width="16.140625" style="28" customWidth="1"/>
    <col min="2833" max="2833" width="15.140625" style="28"/>
    <col min="2834" max="2834" width="16.42578125" style="28" bestFit="1" customWidth="1"/>
    <col min="2835" max="3072" width="15.140625" style="28"/>
    <col min="3073" max="3073" width="9.28515625" style="28" customWidth="1"/>
    <col min="3074" max="3074" width="20.7109375" style="28" customWidth="1"/>
    <col min="3075" max="3078" width="12.28515625" style="28" customWidth="1"/>
    <col min="3079" max="3080" width="13.5703125" style="28" bestFit="1" customWidth="1"/>
    <col min="3081" max="3086" width="12.28515625" style="28" customWidth="1"/>
    <col min="3087" max="3087" width="13.28515625" style="28" customWidth="1"/>
    <col min="3088" max="3088" width="16.140625" style="28" customWidth="1"/>
    <col min="3089" max="3089" width="15.140625" style="28"/>
    <col min="3090" max="3090" width="16.42578125" style="28" bestFit="1" customWidth="1"/>
    <col min="3091" max="3328" width="15.140625" style="28"/>
    <col min="3329" max="3329" width="9.28515625" style="28" customWidth="1"/>
    <col min="3330" max="3330" width="20.7109375" style="28" customWidth="1"/>
    <col min="3331" max="3334" width="12.28515625" style="28" customWidth="1"/>
    <col min="3335" max="3336" width="13.5703125" style="28" bestFit="1" customWidth="1"/>
    <col min="3337" max="3342" width="12.28515625" style="28" customWidth="1"/>
    <col min="3343" max="3343" width="13.28515625" style="28" customWidth="1"/>
    <col min="3344" max="3344" width="16.140625" style="28" customWidth="1"/>
    <col min="3345" max="3345" width="15.140625" style="28"/>
    <col min="3346" max="3346" width="16.42578125" style="28" bestFit="1" customWidth="1"/>
    <col min="3347" max="3584" width="15.140625" style="28"/>
    <col min="3585" max="3585" width="9.28515625" style="28" customWidth="1"/>
    <col min="3586" max="3586" width="20.7109375" style="28" customWidth="1"/>
    <col min="3587" max="3590" width="12.28515625" style="28" customWidth="1"/>
    <col min="3591" max="3592" width="13.5703125" style="28" bestFit="1" customWidth="1"/>
    <col min="3593" max="3598" width="12.28515625" style="28" customWidth="1"/>
    <col min="3599" max="3599" width="13.28515625" style="28" customWidth="1"/>
    <col min="3600" max="3600" width="16.140625" style="28" customWidth="1"/>
    <col min="3601" max="3601" width="15.140625" style="28"/>
    <col min="3602" max="3602" width="16.42578125" style="28" bestFit="1" customWidth="1"/>
    <col min="3603" max="3840" width="15.140625" style="28"/>
    <col min="3841" max="3841" width="9.28515625" style="28" customWidth="1"/>
    <col min="3842" max="3842" width="20.7109375" style="28" customWidth="1"/>
    <col min="3843" max="3846" width="12.28515625" style="28" customWidth="1"/>
    <col min="3847" max="3848" width="13.5703125" style="28" bestFit="1" customWidth="1"/>
    <col min="3849" max="3854" width="12.28515625" style="28" customWidth="1"/>
    <col min="3855" max="3855" width="13.28515625" style="28" customWidth="1"/>
    <col min="3856" max="3856" width="16.140625" style="28" customWidth="1"/>
    <col min="3857" max="3857" width="15.140625" style="28"/>
    <col min="3858" max="3858" width="16.42578125" style="28" bestFit="1" customWidth="1"/>
    <col min="3859" max="4096" width="15.140625" style="28"/>
    <col min="4097" max="4097" width="9.28515625" style="28" customWidth="1"/>
    <col min="4098" max="4098" width="20.7109375" style="28" customWidth="1"/>
    <col min="4099" max="4102" width="12.28515625" style="28" customWidth="1"/>
    <col min="4103" max="4104" width="13.5703125" style="28" bestFit="1" customWidth="1"/>
    <col min="4105" max="4110" width="12.28515625" style="28" customWidth="1"/>
    <col min="4111" max="4111" width="13.28515625" style="28" customWidth="1"/>
    <col min="4112" max="4112" width="16.140625" style="28" customWidth="1"/>
    <col min="4113" max="4113" width="15.140625" style="28"/>
    <col min="4114" max="4114" width="16.42578125" style="28" bestFit="1" customWidth="1"/>
    <col min="4115" max="4352" width="15.140625" style="28"/>
    <col min="4353" max="4353" width="9.28515625" style="28" customWidth="1"/>
    <col min="4354" max="4354" width="20.7109375" style="28" customWidth="1"/>
    <col min="4355" max="4358" width="12.28515625" style="28" customWidth="1"/>
    <col min="4359" max="4360" width="13.5703125" style="28" bestFit="1" customWidth="1"/>
    <col min="4361" max="4366" width="12.28515625" style="28" customWidth="1"/>
    <col min="4367" max="4367" width="13.28515625" style="28" customWidth="1"/>
    <col min="4368" max="4368" width="16.140625" style="28" customWidth="1"/>
    <col min="4369" max="4369" width="15.140625" style="28"/>
    <col min="4370" max="4370" width="16.42578125" style="28" bestFit="1" customWidth="1"/>
    <col min="4371" max="4608" width="15.140625" style="28"/>
    <col min="4609" max="4609" width="9.28515625" style="28" customWidth="1"/>
    <col min="4610" max="4610" width="20.7109375" style="28" customWidth="1"/>
    <col min="4611" max="4614" width="12.28515625" style="28" customWidth="1"/>
    <col min="4615" max="4616" width="13.5703125" style="28" bestFit="1" customWidth="1"/>
    <col min="4617" max="4622" width="12.28515625" style="28" customWidth="1"/>
    <col min="4623" max="4623" width="13.28515625" style="28" customWidth="1"/>
    <col min="4624" max="4624" width="16.140625" style="28" customWidth="1"/>
    <col min="4625" max="4625" width="15.140625" style="28"/>
    <col min="4626" max="4626" width="16.42578125" style="28" bestFit="1" customWidth="1"/>
    <col min="4627" max="4864" width="15.140625" style="28"/>
    <col min="4865" max="4865" width="9.28515625" style="28" customWidth="1"/>
    <col min="4866" max="4866" width="20.7109375" style="28" customWidth="1"/>
    <col min="4867" max="4870" width="12.28515625" style="28" customWidth="1"/>
    <col min="4871" max="4872" width="13.5703125" style="28" bestFit="1" customWidth="1"/>
    <col min="4873" max="4878" width="12.28515625" style="28" customWidth="1"/>
    <col min="4879" max="4879" width="13.28515625" style="28" customWidth="1"/>
    <col min="4880" max="4880" width="16.140625" style="28" customWidth="1"/>
    <col min="4881" max="4881" width="15.140625" style="28"/>
    <col min="4882" max="4882" width="16.42578125" style="28" bestFit="1" customWidth="1"/>
    <col min="4883" max="5120" width="15.140625" style="28"/>
    <col min="5121" max="5121" width="9.28515625" style="28" customWidth="1"/>
    <col min="5122" max="5122" width="20.7109375" style="28" customWidth="1"/>
    <col min="5123" max="5126" width="12.28515625" style="28" customWidth="1"/>
    <col min="5127" max="5128" width="13.5703125" style="28" bestFit="1" customWidth="1"/>
    <col min="5129" max="5134" width="12.28515625" style="28" customWidth="1"/>
    <col min="5135" max="5135" width="13.28515625" style="28" customWidth="1"/>
    <col min="5136" max="5136" width="16.140625" style="28" customWidth="1"/>
    <col min="5137" max="5137" width="15.140625" style="28"/>
    <col min="5138" max="5138" width="16.42578125" style="28" bestFit="1" customWidth="1"/>
    <col min="5139" max="5376" width="15.140625" style="28"/>
    <col min="5377" max="5377" width="9.28515625" style="28" customWidth="1"/>
    <col min="5378" max="5378" width="20.7109375" style="28" customWidth="1"/>
    <col min="5379" max="5382" width="12.28515625" style="28" customWidth="1"/>
    <col min="5383" max="5384" width="13.5703125" style="28" bestFit="1" customWidth="1"/>
    <col min="5385" max="5390" width="12.28515625" style="28" customWidth="1"/>
    <col min="5391" max="5391" width="13.28515625" style="28" customWidth="1"/>
    <col min="5392" max="5392" width="16.140625" style="28" customWidth="1"/>
    <col min="5393" max="5393" width="15.140625" style="28"/>
    <col min="5394" max="5394" width="16.42578125" style="28" bestFit="1" customWidth="1"/>
    <col min="5395" max="5632" width="15.140625" style="28"/>
    <col min="5633" max="5633" width="9.28515625" style="28" customWidth="1"/>
    <col min="5634" max="5634" width="20.7109375" style="28" customWidth="1"/>
    <col min="5635" max="5638" width="12.28515625" style="28" customWidth="1"/>
    <col min="5639" max="5640" width="13.5703125" style="28" bestFit="1" customWidth="1"/>
    <col min="5641" max="5646" width="12.28515625" style="28" customWidth="1"/>
    <col min="5647" max="5647" width="13.28515625" style="28" customWidth="1"/>
    <col min="5648" max="5648" width="16.140625" style="28" customWidth="1"/>
    <col min="5649" max="5649" width="15.140625" style="28"/>
    <col min="5650" max="5650" width="16.42578125" style="28" bestFit="1" customWidth="1"/>
    <col min="5651" max="5888" width="15.140625" style="28"/>
    <col min="5889" max="5889" width="9.28515625" style="28" customWidth="1"/>
    <col min="5890" max="5890" width="20.7109375" style="28" customWidth="1"/>
    <col min="5891" max="5894" width="12.28515625" style="28" customWidth="1"/>
    <col min="5895" max="5896" width="13.5703125" style="28" bestFit="1" customWidth="1"/>
    <col min="5897" max="5902" width="12.28515625" style="28" customWidth="1"/>
    <col min="5903" max="5903" width="13.28515625" style="28" customWidth="1"/>
    <col min="5904" max="5904" width="16.140625" style="28" customWidth="1"/>
    <col min="5905" max="5905" width="15.140625" style="28"/>
    <col min="5906" max="5906" width="16.42578125" style="28" bestFit="1" customWidth="1"/>
    <col min="5907" max="6144" width="15.140625" style="28"/>
    <col min="6145" max="6145" width="9.28515625" style="28" customWidth="1"/>
    <col min="6146" max="6146" width="20.7109375" style="28" customWidth="1"/>
    <col min="6147" max="6150" width="12.28515625" style="28" customWidth="1"/>
    <col min="6151" max="6152" width="13.5703125" style="28" bestFit="1" customWidth="1"/>
    <col min="6153" max="6158" width="12.28515625" style="28" customWidth="1"/>
    <col min="6159" max="6159" width="13.28515625" style="28" customWidth="1"/>
    <col min="6160" max="6160" width="16.140625" style="28" customWidth="1"/>
    <col min="6161" max="6161" width="15.140625" style="28"/>
    <col min="6162" max="6162" width="16.42578125" style="28" bestFit="1" customWidth="1"/>
    <col min="6163" max="6400" width="15.140625" style="28"/>
    <col min="6401" max="6401" width="9.28515625" style="28" customWidth="1"/>
    <col min="6402" max="6402" width="20.7109375" style="28" customWidth="1"/>
    <col min="6403" max="6406" width="12.28515625" style="28" customWidth="1"/>
    <col min="6407" max="6408" width="13.5703125" style="28" bestFit="1" customWidth="1"/>
    <col min="6409" max="6414" width="12.28515625" style="28" customWidth="1"/>
    <col min="6415" max="6415" width="13.28515625" style="28" customWidth="1"/>
    <col min="6416" max="6416" width="16.140625" style="28" customWidth="1"/>
    <col min="6417" max="6417" width="15.140625" style="28"/>
    <col min="6418" max="6418" width="16.42578125" style="28" bestFit="1" customWidth="1"/>
    <col min="6419" max="6656" width="15.140625" style="28"/>
    <col min="6657" max="6657" width="9.28515625" style="28" customWidth="1"/>
    <col min="6658" max="6658" width="20.7109375" style="28" customWidth="1"/>
    <col min="6659" max="6662" width="12.28515625" style="28" customWidth="1"/>
    <col min="6663" max="6664" width="13.5703125" style="28" bestFit="1" customWidth="1"/>
    <col min="6665" max="6670" width="12.28515625" style="28" customWidth="1"/>
    <col min="6671" max="6671" width="13.28515625" style="28" customWidth="1"/>
    <col min="6672" max="6672" width="16.140625" style="28" customWidth="1"/>
    <col min="6673" max="6673" width="15.140625" style="28"/>
    <col min="6674" max="6674" width="16.42578125" style="28" bestFit="1" customWidth="1"/>
    <col min="6675" max="6912" width="15.140625" style="28"/>
    <col min="6913" max="6913" width="9.28515625" style="28" customWidth="1"/>
    <col min="6914" max="6914" width="20.7109375" style="28" customWidth="1"/>
    <col min="6915" max="6918" width="12.28515625" style="28" customWidth="1"/>
    <col min="6919" max="6920" width="13.5703125" style="28" bestFit="1" customWidth="1"/>
    <col min="6921" max="6926" width="12.28515625" style="28" customWidth="1"/>
    <col min="6927" max="6927" width="13.28515625" style="28" customWidth="1"/>
    <col min="6928" max="6928" width="16.140625" style="28" customWidth="1"/>
    <col min="6929" max="6929" width="15.140625" style="28"/>
    <col min="6930" max="6930" width="16.42578125" style="28" bestFit="1" customWidth="1"/>
    <col min="6931" max="7168" width="15.140625" style="28"/>
    <col min="7169" max="7169" width="9.28515625" style="28" customWidth="1"/>
    <col min="7170" max="7170" width="20.7109375" style="28" customWidth="1"/>
    <col min="7171" max="7174" width="12.28515625" style="28" customWidth="1"/>
    <col min="7175" max="7176" width="13.5703125" style="28" bestFit="1" customWidth="1"/>
    <col min="7177" max="7182" width="12.28515625" style="28" customWidth="1"/>
    <col min="7183" max="7183" width="13.28515625" style="28" customWidth="1"/>
    <col min="7184" max="7184" width="16.140625" style="28" customWidth="1"/>
    <col min="7185" max="7185" width="15.140625" style="28"/>
    <col min="7186" max="7186" width="16.42578125" style="28" bestFit="1" customWidth="1"/>
    <col min="7187" max="7424" width="15.140625" style="28"/>
    <col min="7425" max="7425" width="9.28515625" style="28" customWidth="1"/>
    <col min="7426" max="7426" width="20.7109375" style="28" customWidth="1"/>
    <col min="7427" max="7430" width="12.28515625" style="28" customWidth="1"/>
    <col min="7431" max="7432" width="13.5703125" style="28" bestFit="1" customWidth="1"/>
    <col min="7433" max="7438" width="12.28515625" style="28" customWidth="1"/>
    <col min="7439" max="7439" width="13.28515625" style="28" customWidth="1"/>
    <col min="7440" max="7440" width="16.140625" style="28" customWidth="1"/>
    <col min="7441" max="7441" width="15.140625" style="28"/>
    <col min="7442" max="7442" width="16.42578125" style="28" bestFit="1" customWidth="1"/>
    <col min="7443" max="7680" width="15.140625" style="28"/>
    <col min="7681" max="7681" width="9.28515625" style="28" customWidth="1"/>
    <col min="7682" max="7682" width="20.7109375" style="28" customWidth="1"/>
    <col min="7683" max="7686" width="12.28515625" style="28" customWidth="1"/>
    <col min="7687" max="7688" width="13.5703125" style="28" bestFit="1" customWidth="1"/>
    <col min="7689" max="7694" width="12.28515625" style="28" customWidth="1"/>
    <col min="7695" max="7695" width="13.28515625" style="28" customWidth="1"/>
    <col min="7696" max="7696" width="16.140625" style="28" customWidth="1"/>
    <col min="7697" max="7697" width="15.140625" style="28"/>
    <col min="7698" max="7698" width="16.42578125" style="28" bestFit="1" customWidth="1"/>
    <col min="7699" max="7936" width="15.140625" style="28"/>
    <col min="7937" max="7937" width="9.28515625" style="28" customWidth="1"/>
    <col min="7938" max="7938" width="20.7109375" style="28" customWidth="1"/>
    <col min="7939" max="7942" width="12.28515625" style="28" customWidth="1"/>
    <col min="7943" max="7944" width="13.5703125" style="28" bestFit="1" customWidth="1"/>
    <col min="7945" max="7950" width="12.28515625" style="28" customWidth="1"/>
    <col min="7951" max="7951" width="13.28515625" style="28" customWidth="1"/>
    <col min="7952" max="7952" width="16.140625" style="28" customWidth="1"/>
    <col min="7953" max="7953" width="15.140625" style="28"/>
    <col min="7954" max="7954" width="16.42578125" style="28" bestFit="1" customWidth="1"/>
    <col min="7955" max="8192" width="15.140625" style="28"/>
    <col min="8193" max="8193" width="9.28515625" style="28" customWidth="1"/>
    <col min="8194" max="8194" width="20.7109375" style="28" customWidth="1"/>
    <col min="8195" max="8198" width="12.28515625" style="28" customWidth="1"/>
    <col min="8199" max="8200" width="13.5703125" style="28" bestFit="1" customWidth="1"/>
    <col min="8201" max="8206" width="12.28515625" style="28" customWidth="1"/>
    <col min="8207" max="8207" width="13.28515625" style="28" customWidth="1"/>
    <col min="8208" max="8208" width="16.140625" style="28" customWidth="1"/>
    <col min="8209" max="8209" width="15.140625" style="28"/>
    <col min="8210" max="8210" width="16.42578125" style="28" bestFit="1" customWidth="1"/>
    <col min="8211" max="8448" width="15.140625" style="28"/>
    <col min="8449" max="8449" width="9.28515625" style="28" customWidth="1"/>
    <col min="8450" max="8450" width="20.7109375" style="28" customWidth="1"/>
    <col min="8451" max="8454" width="12.28515625" style="28" customWidth="1"/>
    <col min="8455" max="8456" width="13.5703125" style="28" bestFit="1" customWidth="1"/>
    <col min="8457" max="8462" width="12.28515625" style="28" customWidth="1"/>
    <col min="8463" max="8463" width="13.28515625" style="28" customWidth="1"/>
    <col min="8464" max="8464" width="16.140625" style="28" customWidth="1"/>
    <col min="8465" max="8465" width="15.140625" style="28"/>
    <col min="8466" max="8466" width="16.42578125" style="28" bestFit="1" customWidth="1"/>
    <col min="8467" max="8704" width="15.140625" style="28"/>
    <col min="8705" max="8705" width="9.28515625" style="28" customWidth="1"/>
    <col min="8706" max="8706" width="20.7109375" style="28" customWidth="1"/>
    <col min="8707" max="8710" width="12.28515625" style="28" customWidth="1"/>
    <col min="8711" max="8712" width="13.5703125" style="28" bestFit="1" customWidth="1"/>
    <col min="8713" max="8718" width="12.28515625" style="28" customWidth="1"/>
    <col min="8719" max="8719" width="13.28515625" style="28" customWidth="1"/>
    <col min="8720" max="8720" width="16.140625" style="28" customWidth="1"/>
    <col min="8721" max="8721" width="15.140625" style="28"/>
    <col min="8722" max="8722" width="16.42578125" style="28" bestFit="1" customWidth="1"/>
    <col min="8723" max="8960" width="15.140625" style="28"/>
    <col min="8961" max="8961" width="9.28515625" style="28" customWidth="1"/>
    <col min="8962" max="8962" width="20.7109375" style="28" customWidth="1"/>
    <col min="8963" max="8966" width="12.28515625" style="28" customWidth="1"/>
    <col min="8967" max="8968" width="13.5703125" style="28" bestFit="1" customWidth="1"/>
    <col min="8969" max="8974" width="12.28515625" style="28" customWidth="1"/>
    <col min="8975" max="8975" width="13.28515625" style="28" customWidth="1"/>
    <col min="8976" max="8976" width="16.140625" style="28" customWidth="1"/>
    <col min="8977" max="8977" width="15.140625" style="28"/>
    <col min="8978" max="8978" width="16.42578125" style="28" bestFit="1" customWidth="1"/>
    <col min="8979" max="9216" width="15.140625" style="28"/>
    <col min="9217" max="9217" width="9.28515625" style="28" customWidth="1"/>
    <col min="9218" max="9218" width="20.7109375" style="28" customWidth="1"/>
    <col min="9219" max="9222" width="12.28515625" style="28" customWidth="1"/>
    <col min="9223" max="9224" width="13.5703125" style="28" bestFit="1" customWidth="1"/>
    <col min="9225" max="9230" width="12.28515625" style="28" customWidth="1"/>
    <col min="9231" max="9231" width="13.28515625" style="28" customWidth="1"/>
    <col min="9232" max="9232" width="16.140625" style="28" customWidth="1"/>
    <col min="9233" max="9233" width="15.140625" style="28"/>
    <col min="9234" max="9234" width="16.42578125" style="28" bestFit="1" customWidth="1"/>
    <col min="9235" max="9472" width="15.140625" style="28"/>
    <col min="9473" max="9473" width="9.28515625" style="28" customWidth="1"/>
    <col min="9474" max="9474" width="20.7109375" style="28" customWidth="1"/>
    <col min="9475" max="9478" width="12.28515625" style="28" customWidth="1"/>
    <col min="9479" max="9480" width="13.5703125" style="28" bestFit="1" customWidth="1"/>
    <col min="9481" max="9486" width="12.28515625" style="28" customWidth="1"/>
    <col min="9487" max="9487" width="13.28515625" style="28" customWidth="1"/>
    <col min="9488" max="9488" width="16.140625" style="28" customWidth="1"/>
    <col min="9489" max="9489" width="15.140625" style="28"/>
    <col min="9490" max="9490" width="16.42578125" style="28" bestFit="1" customWidth="1"/>
    <col min="9491" max="9728" width="15.140625" style="28"/>
    <col min="9729" max="9729" width="9.28515625" style="28" customWidth="1"/>
    <col min="9730" max="9730" width="20.7109375" style="28" customWidth="1"/>
    <col min="9731" max="9734" width="12.28515625" style="28" customWidth="1"/>
    <col min="9735" max="9736" width="13.5703125" style="28" bestFit="1" customWidth="1"/>
    <col min="9737" max="9742" width="12.28515625" style="28" customWidth="1"/>
    <col min="9743" max="9743" width="13.28515625" style="28" customWidth="1"/>
    <col min="9744" max="9744" width="16.140625" style="28" customWidth="1"/>
    <col min="9745" max="9745" width="15.140625" style="28"/>
    <col min="9746" max="9746" width="16.42578125" style="28" bestFit="1" customWidth="1"/>
    <col min="9747" max="9984" width="15.140625" style="28"/>
    <col min="9985" max="9985" width="9.28515625" style="28" customWidth="1"/>
    <col min="9986" max="9986" width="20.7109375" style="28" customWidth="1"/>
    <col min="9987" max="9990" width="12.28515625" style="28" customWidth="1"/>
    <col min="9991" max="9992" width="13.5703125" style="28" bestFit="1" customWidth="1"/>
    <col min="9993" max="9998" width="12.28515625" style="28" customWidth="1"/>
    <col min="9999" max="9999" width="13.28515625" style="28" customWidth="1"/>
    <col min="10000" max="10000" width="16.140625" style="28" customWidth="1"/>
    <col min="10001" max="10001" width="15.140625" style="28"/>
    <col min="10002" max="10002" width="16.42578125" style="28" bestFit="1" customWidth="1"/>
    <col min="10003" max="10240" width="15.140625" style="28"/>
    <col min="10241" max="10241" width="9.28515625" style="28" customWidth="1"/>
    <col min="10242" max="10242" width="20.7109375" style="28" customWidth="1"/>
    <col min="10243" max="10246" width="12.28515625" style="28" customWidth="1"/>
    <col min="10247" max="10248" width="13.5703125" style="28" bestFit="1" customWidth="1"/>
    <col min="10249" max="10254" width="12.28515625" style="28" customWidth="1"/>
    <col min="10255" max="10255" width="13.28515625" style="28" customWidth="1"/>
    <col min="10256" max="10256" width="16.140625" style="28" customWidth="1"/>
    <col min="10257" max="10257" width="15.140625" style="28"/>
    <col min="10258" max="10258" width="16.42578125" style="28" bestFit="1" customWidth="1"/>
    <col min="10259" max="10496" width="15.140625" style="28"/>
    <col min="10497" max="10497" width="9.28515625" style="28" customWidth="1"/>
    <col min="10498" max="10498" width="20.7109375" style="28" customWidth="1"/>
    <col min="10499" max="10502" width="12.28515625" style="28" customWidth="1"/>
    <col min="10503" max="10504" width="13.5703125" style="28" bestFit="1" customWidth="1"/>
    <col min="10505" max="10510" width="12.28515625" style="28" customWidth="1"/>
    <col min="10511" max="10511" width="13.28515625" style="28" customWidth="1"/>
    <col min="10512" max="10512" width="16.140625" style="28" customWidth="1"/>
    <col min="10513" max="10513" width="15.140625" style="28"/>
    <col min="10514" max="10514" width="16.42578125" style="28" bestFit="1" customWidth="1"/>
    <col min="10515" max="10752" width="15.140625" style="28"/>
    <col min="10753" max="10753" width="9.28515625" style="28" customWidth="1"/>
    <col min="10754" max="10754" width="20.7109375" style="28" customWidth="1"/>
    <col min="10755" max="10758" width="12.28515625" style="28" customWidth="1"/>
    <col min="10759" max="10760" width="13.5703125" style="28" bestFit="1" customWidth="1"/>
    <col min="10761" max="10766" width="12.28515625" style="28" customWidth="1"/>
    <col min="10767" max="10767" width="13.28515625" style="28" customWidth="1"/>
    <col min="10768" max="10768" width="16.140625" style="28" customWidth="1"/>
    <col min="10769" max="10769" width="15.140625" style="28"/>
    <col min="10770" max="10770" width="16.42578125" style="28" bestFit="1" customWidth="1"/>
    <col min="10771" max="11008" width="15.140625" style="28"/>
    <col min="11009" max="11009" width="9.28515625" style="28" customWidth="1"/>
    <col min="11010" max="11010" width="20.7109375" style="28" customWidth="1"/>
    <col min="11011" max="11014" width="12.28515625" style="28" customWidth="1"/>
    <col min="11015" max="11016" width="13.5703125" style="28" bestFit="1" customWidth="1"/>
    <col min="11017" max="11022" width="12.28515625" style="28" customWidth="1"/>
    <col min="11023" max="11023" width="13.28515625" style="28" customWidth="1"/>
    <col min="11024" max="11024" width="16.140625" style="28" customWidth="1"/>
    <col min="11025" max="11025" width="15.140625" style="28"/>
    <col min="11026" max="11026" width="16.42578125" style="28" bestFit="1" customWidth="1"/>
    <col min="11027" max="11264" width="15.140625" style="28"/>
    <col min="11265" max="11265" width="9.28515625" style="28" customWidth="1"/>
    <col min="11266" max="11266" width="20.7109375" style="28" customWidth="1"/>
    <col min="11267" max="11270" width="12.28515625" style="28" customWidth="1"/>
    <col min="11271" max="11272" width="13.5703125" style="28" bestFit="1" customWidth="1"/>
    <col min="11273" max="11278" width="12.28515625" style="28" customWidth="1"/>
    <col min="11279" max="11279" width="13.28515625" style="28" customWidth="1"/>
    <col min="11280" max="11280" width="16.140625" style="28" customWidth="1"/>
    <col min="11281" max="11281" width="15.140625" style="28"/>
    <col min="11282" max="11282" width="16.42578125" style="28" bestFit="1" customWidth="1"/>
    <col min="11283" max="11520" width="15.140625" style="28"/>
    <col min="11521" max="11521" width="9.28515625" style="28" customWidth="1"/>
    <col min="11522" max="11522" width="20.7109375" style="28" customWidth="1"/>
    <col min="11523" max="11526" width="12.28515625" style="28" customWidth="1"/>
    <col min="11527" max="11528" width="13.5703125" style="28" bestFit="1" customWidth="1"/>
    <col min="11529" max="11534" width="12.28515625" style="28" customWidth="1"/>
    <col min="11535" max="11535" width="13.28515625" style="28" customWidth="1"/>
    <col min="11536" max="11536" width="16.140625" style="28" customWidth="1"/>
    <col min="11537" max="11537" width="15.140625" style="28"/>
    <col min="11538" max="11538" width="16.42578125" style="28" bestFit="1" customWidth="1"/>
    <col min="11539" max="11776" width="15.140625" style="28"/>
    <col min="11777" max="11777" width="9.28515625" style="28" customWidth="1"/>
    <col min="11778" max="11778" width="20.7109375" style="28" customWidth="1"/>
    <col min="11779" max="11782" width="12.28515625" style="28" customWidth="1"/>
    <col min="11783" max="11784" width="13.5703125" style="28" bestFit="1" customWidth="1"/>
    <col min="11785" max="11790" width="12.28515625" style="28" customWidth="1"/>
    <col min="11791" max="11791" width="13.28515625" style="28" customWidth="1"/>
    <col min="11792" max="11792" width="16.140625" style="28" customWidth="1"/>
    <col min="11793" max="11793" width="15.140625" style="28"/>
    <col min="11794" max="11794" width="16.42578125" style="28" bestFit="1" customWidth="1"/>
    <col min="11795" max="12032" width="15.140625" style="28"/>
    <col min="12033" max="12033" width="9.28515625" style="28" customWidth="1"/>
    <col min="12034" max="12034" width="20.7109375" style="28" customWidth="1"/>
    <col min="12035" max="12038" width="12.28515625" style="28" customWidth="1"/>
    <col min="12039" max="12040" width="13.5703125" style="28" bestFit="1" customWidth="1"/>
    <col min="12041" max="12046" width="12.28515625" style="28" customWidth="1"/>
    <col min="12047" max="12047" width="13.28515625" style="28" customWidth="1"/>
    <col min="12048" max="12048" width="16.140625" style="28" customWidth="1"/>
    <col min="12049" max="12049" width="15.140625" style="28"/>
    <col min="12050" max="12050" width="16.42578125" style="28" bestFit="1" customWidth="1"/>
    <col min="12051" max="12288" width="15.140625" style="28"/>
    <col min="12289" max="12289" width="9.28515625" style="28" customWidth="1"/>
    <col min="12290" max="12290" width="20.7109375" style="28" customWidth="1"/>
    <col min="12291" max="12294" width="12.28515625" style="28" customWidth="1"/>
    <col min="12295" max="12296" width="13.5703125" style="28" bestFit="1" customWidth="1"/>
    <col min="12297" max="12302" width="12.28515625" style="28" customWidth="1"/>
    <col min="12303" max="12303" width="13.28515625" style="28" customWidth="1"/>
    <col min="12304" max="12304" width="16.140625" style="28" customWidth="1"/>
    <col min="12305" max="12305" width="15.140625" style="28"/>
    <col min="12306" max="12306" width="16.42578125" style="28" bestFit="1" customWidth="1"/>
    <col min="12307" max="12544" width="15.140625" style="28"/>
    <col min="12545" max="12545" width="9.28515625" style="28" customWidth="1"/>
    <col min="12546" max="12546" width="20.7109375" style="28" customWidth="1"/>
    <col min="12547" max="12550" width="12.28515625" style="28" customWidth="1"/>
    <col min="12551" max="12552" width="13.5703125" style="28" bestFit="1" customWidth="1"/>
    <col min="12553" max="12558" width="12.28515625" style="28" customWidth="1"/>
    <col min="12559" max="12559" width="13.28515625" style="28" customWidth="1"/>
    <col min="12560" max="12560" width="16.140625" style="28" customWidth="1"/>
    <col min="12561" max="12561" width="15.140625" style="28"/>
    <col min="12562" max="12562" width="16.42578125" style="28" bestFit="1" customWidth="1"/>
    <col min="12563" max="12800" width="15.140625" style="28"/>
    <col min="12801" max="12801" width="9.28515625" style="28" customWidth="1"/>
    <col min="12802" max="12802" width="20.7109375" style="28" customWidth="1"/>
    <col min="12803" max="12806" width="12.28515625" style="28" customWidth="1"/>
    <col min="12807" max="12808" width="13.5703125" style="28" bestFit="1" customWidth="1"/>
    <col min="12809" max="12814" width="12.28515625" style="28" customWidth="1"/>
    <col min="12815" max="12815" width="13.28515625" style="28" customWidth="1"/>
    <col min="12816" max="12816" width="16.140625" style="28" customWidth="1"/>
    <col min="12817" max="12817" width="15.140625" style="28"/>
    <col min="12818" max="12818" width="16.42578125" style="28" bestFit="1" customWidth="1"/>
    <col min="12819" max="13056" width="15.140625" style="28"/>
    <col min="13057" max="13057" width="9.28515625" style="28" customWidth="1"/>
    <col min="13058" max="13058" width="20.7109375" style="28" customWidth="1"/>
    <col min="13059" max="13062" width="12.28515625" style="28" customWidth="1"/>
    <col min="13063" max="13064" width="13.5703125" style="28" bestFit="1" customWidth="1"/>
    <col min="13065" max="13070" width="12.28515625" style="28" customWidth="1"/>
    <col min="13071" max="13071" width="13.28515625" style="28" customWidth="1"/>
    <col min="13072" max="13072" width="16.140625" style="28" customWidth="1"/>
    <col min="13073" max="13073" width="15.140625" style="28"/>
    <col min="13074" max="13074" width="16.42578125" style="28" bestFit="1" customWidth="1"/>
    <col min="13075" max="13312" width="15.140625" style="28"/>
    <col min="13313" max="13313" width="9.28515625" style="28" customWidth="1"/>
    <col min="13314" max="13314" width="20.7109375" style="28" customWidth="1"/>
    <col min="13315" max="13318" width="12.28515625" style="28" customWidth="1"/>
    <col min="13319" max="13320" width="13.5703125" style="28" bestFit="1" customWidth="1"/>
    <col min="13321" max="13326" width="12.28515625" style="28" customWidth="1"/>
    <col min="13327" max="13327" width="13.28515625" style="28" customWidth="1"/>
    <col min="13328" max="13328" width="16.140625" style="28" customWidth="1"/>
    <col min="13329" max="13329" width="15.140625" style="28"/>
    <col min="13330" max="13330" width="16.42578125" style="28" bestFit="1" customWidth="1"/>
    <col min="13331" max="13568" width="15.140625" style="28"/>
    <col min="13569" max="13569" width="9.28515625" style="28" customWidth="1"/>
    <col min="13570" max="13570" width="20.7109375" style="28" customWidth="1"/>
    <col min="13571" max="13574" width="12.28515625" style="28" customWidth="1"/>
    <col min="13575" max="13576" width="13.5703125" style="28" bestFit="1" customWidth="1"/>
    <col min="13577" max="13582" width="12.28515625" style="28" customWidth="1"/>
    <col min="13583" max="13583" width="13.28515625" style="28" customWidth="1"/>
    <col min="13584" max="13584" width="16.140625" style="28" customWidth="1"/>
    <col min="13585" max="13585" width="15.140625" style="28"/>
    <col min="13586" max="13586" width="16.42578125" style="28" bestFit="1" customWidth="1"/>
    <col min="13587" max="13824" width="15.140625" style="28"/>
    <col min="13825" max="13825" width="9.28515625" style="28" customWidth="1"/>
    <col min="13826" max="13826" width="20.7109375" style="28" customWidth="1"/>
    <col min="13827" max="13830" width="12.28515625" style="28" customWidth="1"/>
    <col min="13831" max="13832" width="13.5703125" style="28" bestFit="1" customWidth="1"/>
    <col min="13833" max="13838" width="12.28515625" style="28" customWidth="1"/>
    <col min="13839" max="13839" width="13.28515625" style="28" customWidth="1"/>
    <col min="13840" max="13840" width="16.140625" style="28" customWidth="1"/>
    <col min="13841" max="13841" width="15.140625" style="28"/>
    <col min="13842" max="13842" width="16.42578125" style="28" bestFit="1" customWidth="1"/>
    <col min="13843" max="14080" width="15.140625" style="28"/>
    <col min="14081" max="14081" width="9.28515625" style="28" customWidth="1"/>
    <col min="14082" max="14082" width="20.7109375" style="28" customWidth="1"/>
    <col min="14083" max="14086" width="12.28515625" style="28" customWidth="1"/>
    <col min="14087" max="14088" width="13.5703125" style="28" bestFit="1" customWidth="1"/>
    <col min="14089" max="14094" width="12.28515625" style="28" customWidth="1"/>
    <col min="14095" max="14095" width="13.28515625" style="28" customWidth="1"/>
    <col min="14096" max="14096" width="16.140625" style="28" customWidth="1"/>
    <col min="14097" max="14097" width="15.140625" style="28"/>
    <col min="14098" max="14098" width="16.42578125" style="28" bestFit="1" customWidth="1"/>
    <col min="14099" max="14336" width="15.140625" style="28"/>
    <col min="14337" max="14337" width="9.28515625" style="28" customWidth="1"/>
    <col min="14338" max="14338" width="20.7109375" style="28" customWidth="1"/>
    <col min="14339" max="14342" width="12.28515625" style="28" customWidth="1"/>
    <col min="14343" max="14344" width="13.5703125" style="28" bestFit="1" customWidth="1"/>
    <col min="14345" max="14350" width="12.28515625" style="28" customWidth="1"/>
    <col min="14351" max="14351" width="13.28515625" style="28" customWidth="1"/>
    <col min="14352" max="14352" width="16.140625" style="28" customWidth="1"/>
    <col min="14353" max="14353" width="15.140625" style="28"/>
    <col min="14354" max="14354" width="16.42578125" style="28" bestFit="1" customWidth="1"/>
    <col min="14355" max="14592" width="15.140625" style="28"/>
    <col min="14593" max="14593" width="9.28515625" style="28" customWidth="1"/>
    <col min="14594" max="14594" width="20.7109375" style="28" customWidth="1"/>
    <col min="14595" max="14598" width="12.28515625" style="28" customWidth="1"/>
    <col min="14599" max="14600" width="13.5703125" style="28" bestFit="1" customWidth="1"/>
    <col min="14601" max="14606" width="12.28515625" style="28" customWidth="1"/>
    <col min="14607" max="14607" width="13.28515625" style="28" customWidth="1"/>
    <col min="14608" max="14608" width="16.140625" style="28" customWidth="1"/>
    <col min="14609" max="14609" width="15.140625" style="28"/>
    <col min="14610" max="14610" width="16.42578125" style="28" bestFit="1" customWidth="1"/>
    <col min="14611" max="14848" width="15.140625" style="28"/>
    <col min="14849" max="14849" width="9.28515625" style="28" customWidth="1"/>
    <col min="14850" max="14850" width="20.7109375" style="28" customWidth="1"/>
    <col min="14851" max="14854" width="12.28515625" style="28" customWidth="1"/>
    <col min="14855" max="14856" width="13.5703125" style="28" bestFit="1" customWidth="1"/>
    <col min="14857" max="14862" width="12.28515625" style="28" customWidth="1"/>
    <col min="14863" max="14863" width="13.28515625" style="28" customWidth="1"/>
    <col min="14864" max="14864" width="16.140625" style="28" customWidth="1"/>
    <col min="14865" max="14865" width="15.140625" style="28"/>
    <col min="14866" max="14866" width="16.42578125" style="28" bestFit="1" customWidth="1"/>
    <col min="14867" max="15104" width="15.140625" style="28"/>
    <col min="15105" max="15105" width="9.28515625" style="28" customWidth="1"/>
    <col min="15106" max="15106" width="20.7109375" style="28" customWidth="1"/>
    <col min="15107" max="15110" width="12.28515625" style="28" customWidth="1"/>
    <col min="15111" max="15112" width="13.5703125" style="28" bestFit="1" customWidth="1"/>
    <col min="15113" max="15118" width="12.28515625" style="28" customWidth="1"/>
    <col min="15119" max="15119" width="13.28515625" style="28" customWidth="1"/>
    <col min="15120" max="15120" width="16.140625" style="28" customWidth="1"/>
    <col min="15121" max="15121" width="15.140625" style="28"/>
    <col min="15122" max="15122" width="16.42578125" style="28" bestFit="1" customWidth="1"/>
    <col min="15123" max="15360" width="15.140625" style="28"/>
    <col min="15361" max="15361" width="9.28515625" style="28" customWidth="1"/>
    <col min="15362" max="15362" width="20.7109375" style="28" customWidth="1"/>
    <col min="15363" max="15366" width="12.28515625" style="28" customWidth="1"/>
    <col min="15367" max="15368" width="13.5703125" style="28" bestFit="1" customWidth="1"/>
    <col min="15369" max="15374" width="12.28515625" style="28" customWidth="1"/>
    <col min="15375" max="15375" width="13.28515625" style="28" customWidth="1"/>
    <col min="15376" max="15376" width="16.140625" style="28" customWidth="1"/>
    <col min="15377" max="15377" width="15.140625" style="28"/>
    <col min="15378" max="15378" width="16.42578125" style="28" bestFit="1" customWidth="1"/>
    <col min="15379" max="15616" width="15.140625" style="28"/>
    <col min="15617" max="15617" width="9.28515625" style="28" customWidth="1"/>
    <col min="15618" max="15618" width="20.7109375" style="28" customWidth="1"/>
    <col min="15619" max="15622" width="12.28515625" style="28" customWidth="1"/>
    <col min="15623" max="15624" width="13.5703125" style="28" bestFit="1" customWidth="1"/>
    <col min="15625" max="15630" width="12.28515625" style="28" customWidth="1"/>
    <col min="15631" max="15631" width="13.28515625" style="28" customWidth="1"/>
    <col min="15632" max="15632" width="16.140625" style="28" customWidth="1"/>
    <col min="15633" max="15633" width="15.140625" style="28"/>
    <col min="15634" max="15634" width="16.42578125" style="28" bestFit="1" customWidth="1"/>
    <col min="15635" max="15872" width="15.140625" style="28"/>
    <col min="15873" max="15873" width="9.28515625" style="28" customWidth="1"/>
    <col min="15874" max="15874" width="20.7109375" style="28" customWidth="1"/>
    <col min="15875" max="15878" width="12.28515625" style="28" customWidth="1"/>
    <col min="15879" max="15880" width="13.5703125" style="28" bestFit="1" customWidth="1"/>
    <col min="15881" max="15886" width="12.28515625" style="28" customWidth="1"/>
    <col min="15887" max="15887" width="13.28515625" style="28" customWidth="1"/>
    <col min="15888" max="15888" width="16.140625" style="28" customWidth="1"/>
    <col min="15889" max="15889" width="15.140625" style="28"/>
    <col min="15890" max="15890" width="16.42578125" style="28" bestFit="1" customWidth="1"/>
    <col min="15891" max="16128" width="15.140625" style="28"/>
    <col min="16129" max="16129" width="9.28515625" style="28" customWidth="1"/>
    <col min="16130" max="16130" width="20.7109375" style="28" customWidth="1"/>
    <col min="16131" max="16134" width="12.28515625" style="28" customWidth="1"/>
    <col min="16135" max="16136" width="13.5703125" style="28" bestFit="1" customWidth="1"/>
    <col min="16137" max="16142" width="12.28515625" style="28" customWidth="1"/>
    <col min="16143" max="16143" width="13.28515625" style="28" customWidth="1"/>
    <col min="16144" max="16144" width="16.140625" style="28" customWidth="1"/>
    <col min="16145" max="16145" width="15.140625" style="28"/>
    <col min="16146" max="16146" width="16.42578125" style="28" bestFit="1" customWidth="1"/>
    <col min="16147" max="16384" width="15.140625" style="28"/>
  </cols>
  <sheetData>
    <row r="1" spans="1:16" ht="20.25" x14ac:dyDescent="0.3">
      <c r="C1" s="274" t="s">
        <v>289</v>
      </c>
      <c r="E1" s="137" t="s">
        <v>152</v>
      </c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6" ht="13.5" thickBot="1" x14ac:dyDescent="0.25"/>
    <row r="3" spans="1:16" s="27" customFormat="1" ht="13.5" thickBot="1" x14ac:dyDescent="0.25">
      <c r="A3" s="186" t="s">
        <v>153</v>
      </c>
      <c r="B3" s="293" t="s">
        <v>154</v>
      </c>
      <c r="C3" s="276" t="s">
        <v>155</v>
      </c>
      <c r="D3" s="276" t="s">
        <v>156</v>
      </c>
      <c r="E3" s="276" t="s">
        <v>157</v>
      </c>
      <c r="F3" s="276" t="s">
        <v>158</v>
      </c>
      <c r="G3" s="276" t="s">
        <v>159</v>
      </c>
      <c r="H3" s="276" t="s">
        <v>160</v>
      </c>
      <c r="I3" s="276" t="s">
        <v>161</v>
      </c>
      <c r="J3" s="276" t="s">
        <v>162</v>
      </c>
      <c r="K3" s="276" t="s">
        <v>163</v>
      </c>
      <c r="L3" s="187" t="s">
        <v>164</v>
      </c>
      <c r="M3" s="187" t="s">
        <v>165</v>
      </c>
      <c r="N3" s="187" t="s">
        <v>166</v>
      </c>
      <c r="O3" s="188" t="s">
        <v>167</v>
      </c>
      <c r="P3" s="178"/>
    </row>
    <row r="4" spans="1:16" x14ac:dyDescent="0.2">
      <c r="A4" s="189"/>
      <c r="B4" s="294"/>
      <c r="C4" s="277"/>
      <c r="D4" s="277"/>
      <c r="E4" s="277"/>
      <c r="F4" s="277"/>
      <c r="G4" s="277"/>
      <c r="H4" s="277"/>
      <c r="I4" s="277"/>
      <c r="J4" s="277"/>
      <c r="K4" s="277"/>
      <c r="L4" s="185"/>
      <c r="M4" s="185"/>
      <c r="N4" s="185"/>
      <c r="O4" s="190"/>
    </row>
    <row r="5" spans="1:16" ht="13.7" customHeight="1" x14ac:dyDescent="0.25">
      <c r="A5" s="191">
        <v>300100001</v>
      </c>
      <c r="B5" s="183" t="s">
        <v>82</v>
      </c>
      <c r="C5" s="278">
        <f>VLOOKUP(A$5:A$16,JAN!A$87:E$97,5,0)</f>
        <v>-13808535.409972999</v>
      </c>
      <c r="D5" s="278">
        <f>VLOOKUP(A5:A16,FEB!A88:E99,5,0)</f>
        <v>-13796710.582663901</v>
      </c>
      <c r="E5" s="298">
        <f>VLOOKUP(A5:A16,MAR!A90:E101,5,0)</f>
        <v>-36830858.794654496</v>
      </c>
      <c r="F5" s="278">
        <f>VLOOKUP(A$5:A$16,APRIL!A$92:E$103,5,0)</f>
        <v>-14077681.4218417</v>
      </c>
      <c r="G5" s="298">
        <f>VLOOKUP(A5:A16,MAY!A92:E103,5,0)</f>
        <v>-17653481.7530711</v>
      </c>
      <c r="H5" s="298">
        <f>VLOOKUP(A$5:A$16,JUNE!A$93:E$104,5,0)</f>
        <v>-18288396.901342001</v>
      </c>
      <c r="I5" s="278">
        <f>VLOOKUP(A5:A16,JULY!A93:E104,5,0)</f>
        <v>-14512031.867175</v>
      </c>
      <c r="J5" s="298">
        <f>VLOOKUP(A5:A16,AUG!A93:E104,5,0)</f>
        <v>-17864536.514545999</v>
      </c>
      <c r="K5" s="298">
        <f>VLOOKUP(A5:A16,SEPT!A93:E104,5,0)</f>
        <v>-20587303.847799998</v>
      </c>
      <c r="L5" s="30">
        <f>+'[1]Actual Revenue''18(Consolidated)'!L5</f>
        <v>0</v>
      </c>
      <c r="M5" s="30">
        <f>+'[1]Actual Revenue''18(Consolidated)'!M5</f>
        <v>0</v>
      </c>
      <c r="N5" s="30">
        <f>+'[1]Actual Revenue''18(Consolidated)'!N5</f>
        <v>0</v>
      </c>
      <c r="O5" s="177">
        <f>SUM(C5:N5)</f>
        <v>-167419537.09306717</v>
      </c>
    </row>
    <row r="6" spans="1:16" ht="13.7" customHeight="1" x14ac:dyDescent="0.25">
      <c r="A6" s="191">
        <v>300100003</v>
      </c>
      <c r="B6" s="183" t="s">
        <v>83</v>
      </c>
      <c r="C6" s="278">
        <f>VLOOKUP(A$5:A$16,JAN!A$87:E$97,5,0)</f>
        <v>-6002.79</v>
      </c>
      <c r="D6" s="278">
        <f>VLOOKUP(A6:A17,FEB!A89:E100,5,0)</f>
        <v>-10162.49</v>
      </c>
      <c r="E6" s="278">
        <f>VLOOKUP(A6:A17,MAR!A91:E102,5,0)</f>
        <v>-103161.39</v>
      </c>
      <c r="F6" s="278">
        <f>VLOOKUP(A$5:A$16,APRIL!A$92:E$103,5,0)</f>
        <v>-243612.47</v>
      </c>
      <c r="G6" s="298">
        <f>VLOOKUP(A6:A17,MAY!A93:E104,5,0)</f>
        <v>-455686.6</v>
      </c>
      <c r="H6" s="278">
        <f>VLOOKUP(A$5:A$16,JUNE!A$93:E$104,5,0)</f>
        <v>-219979.91</v>
      </c>
      <c r="I6" s="278">
        <f>VLOOKUP(A6:A17,JULY!A94:E105,5,0)</f>
        <v>-247512.19</v>
      </c>
      <c r="J6" s="278">
        <f>VLOOKUP(A6:A17,AUG!A94:E105,5,0)</f>
        <v>-195106.25</v>
      </c>
      <c r="K6" s="278">
        <f>VLOOKUP(A6:A17,SEPT!A94:E105,5,0)</f>
        <v>-149601.56</v>
      </c>
      <c r="L6" s="30">
        <f>+'[1]Actual Revenue''18(Consolidated)'!L6</f>
        <v>0</v>
      </c>
      <c r="M6" s="30">
        <f>+'[1]Actual Revenue''18(Consolidated)'!M6</f>
        <v>0</v>
      </c>
      <c r="N6" s="30">
        <f>+'[1]Actual Revenue''18(Consolidated)'!N6</f>
        <v>0</v>
      </c>
      <c r="O6" s="177">
        <f t="shared" ref="O6:O17" si="0">SUM(C6:N6)</f>
        <v>-1630825.6500000001</v>
      </c>
    </row>
    <row r="7" spans="1:16" ht="13.7" customHeight="1" x14ac:dyDescent="0.25">
      <c r="A7" s="191">
        <v>300100007</v>
      </c>
      <c r="B7" s="183" t="s">
        <v>84</v>
      </c>
      <c r="C7" s="298">
        <f>VLOOKUP(A$5:A$16,JAN!A$87:E$97,5,0)</f>
        <v>22194833.399999999</v>
      </c>
      <c r="D7" s="298">
        <f>VLOOKUP(A7:A18,FEB!A90:E101,5,0)</f>
        <v>17764035.460000001</v>
      </c>
      <c r="E7" s="298">
        <f>VLOOKUP(A7:A18,MAR!A92:E103,5,0)</f>
        <v>64466533.530000001</v>
      </c>
      <c r="F7" s="298">
        <f>VLOOKUP(A$5:A$16,APRIL!A$92:E$103,5,0)</f>
        <v>24822189.620000001</v>
      </c>
      <c r="G7" s="298">
        <f>VLOOKUP(A7:A18,MAY!A94:E105,5,0)</f>
        <v>-83196316.129999995</v>
      </c>
      <c r="H7" s="298">
        <f>VLOOKUP(A$5:A$16,JUNE!A$93:E$104,5,0)</f>
        <v>-114392940.31999999</v>
      </c>
      <c r="I7" s="298">
        <f>VLOOKUP(A7:A18,JULY!A95:E106,5,0)</f>
        <v>-22788432.359999999</v>
      </c>
      <c r="J7" s="298">
        <f>VLOOKUP(A7:A18,AUG!A95:E106,5,0)</f>
        <v>-274928.45999999996</v>
      </c>
      <c r="K7" s="298">
        <f>VLOOKUP(A7:A18,SEPT!A95:E106,5,0)</f>
        <v>-9828975.1800000016</v>
      </c>
      <c r="L7" s="30">
        <f>+'[1]Actual Revenue''18(Consolidated)'!L7</f>
        <v>0</v>
      </c>
      <c r="M7" s="30">
        <f>+'[1]Actual Revenue''18(Consolidated)'!M7</f>
        <v>0</v>
      </c>
      <c r="N7" s="30">
        <f>+'[1]Actual Revenue''18(Consolidated)'!N7</f>
        <v>0</v>
      </c>
      <c r="O7" s="177">
        <f t="shared" si="0"/>
        <v>-101234000.43999998</v>
      </c>
    </row>
    <row r="8" spans="1:16" s="32" customFormat="1" ht="13.7" customHeight="1" x14ac:dyDescent="0.25">
      <c r="A8" s="191">
        <v>300200001</v>
      </c>
      <c r="B8" s="183" t="s">
        <v>85</v>
      </c>
      <c r="C8" s="278">
        <f>VLOOKUP(A$5:A$16,JAN!A$87:E$97,5,0)</f>
        <v>-5478.93</v>
      </c>
      <c r="D8" s="278">
        <f>VLOOKUP(A8:A19,FEB!A91:E102,5,0)</f>
        <v>-11943.0128</v>
      </c>
      <c r="E8" s="278">
        <f>VLOOKUP(A8:A19,MAR!A93:E104,5,0)</f>
        <v>-10742.93</v>
      </c>
      <c r="F8" s="278">
        <f>VLOOKUP(A$5:A$16,APRIL!A$92:E$103,5,0)</f>
        <v>0</v>
      </c>
      <c r="G8" s="278">
        <f>VLOOKUP(A8:A19,MAY!A95:E106,5,0)</f>
        <v>-3444.2568999999999</v>
      </c>
      <c r="H8" s="278">
        <f>VLOOKUP(A$5:A$16,JUNE!A$93:E$104,5,0)</f>
        <v>4150.3999999999996</v>
      </c>
      <c r="I8" s="278">
        <f>VLOOKUP(A8:A19,JULY!A96:E107,5,0)</f>
        <v>7101.93</v>
      </c>
      <c r="J8" s="278">
        <f>VLOOKUP(A8:A19,AUG!A96:E107,5,0)</f>
        <v>-5152.17</v>
      </c>
      <c r="K8" s="278">
        <f>VLOOKUP(A8:A19,SEPT!A96:E107,5,0)</f>
        <v>-2796.52</v>
      </c>
      <c r="L8" s="315">
        <f>+'[1]Actual Revenue''18(Consolidated)'!L8</f>
        <v>0</v>
      </c>
      <c r="M8" s="31">
        <f>+'[1]Actual Revenue''18(Consolidated)'!M8</f>
        <v>0</v>
      </c>
      <c r="N8" s="31">
        <f>+'[1]Actual Revenue''18(Consolidated)'!N8</f>
        <v>0</v>
      </c>
      <c r="O8" s="177">
        <f t="shared" si="0"/>
        <v>-28305.489700000002</v>
      </c>
      <c r="P8" s="317" t="s">
        <v>308</v>
      </c>
    </row>
    <row r="9" spans="1:16" ht="13.7" customHeight="1" x14ac:dyDescent="0.25">
      <c r="A9" s="191">
        <v>300200002</v>
      </c>
      <c r="B9" s="183" t="s">
        <v>86</v>
      </c>
      <c r="C9" s="278">
        <f>VLOOKUP(A$5:A$16,JAN!A$87:E$97,5,0)</f>
        <v>-1352049.04</v>
      </c>
      <c r="D9" s="278">
        <f>VLOOKUP(A9:A20,FEB!A92:E103,5,0)</f>
        <v>-1515557.56</v>
      </c>
      <c r="E9" s="298">
        <f>VLOOKUP(A9:A20,MAR!A94:E105,5,0)</f>
        <v>-3937763.04</v>
      </c>
      <c r="F9" s="298">
        <f>VLOOKUP(A$5:A$16,APRIL!A$92:E$103,5,0)</f>
        <v>-3119657.48</v>
      </c>
      <c r="G9" s="298">
        <f>VLOOKUP(A9:A20,MAY!A96:E107,5,0)</f>
        <v>-3108638.1</v>
      </c>
      <c r="H9" s="298">
        <f>VLOOKUP(A$5:A$16,JUNE!A$93:E$104,5,0)</f>
        <v>-2700601.57</v>
      </c>
      <c r="I9" s="278">
        <f>VLOOKUP(A9:A20,JULY!A97:E108,5,0)</f>
        <v>-1230861.9099999999</v>
      </c>
      <c r="J9" s="278">
        <f>VLOOKUP(A9:A20,AUG!A97:E108,5,0)</f>
        <v>-1695817.88</v>
      </c>
      <c r="K9" s="278">
        <f>VLOOKUP(A9:A20,SEPT!A97:E108,5,0)</f>
        <v>-1409080.12</v>
      </c>
      <c r="L9" s="30">
        <f>+'[1]Actual Revenue''18(Consolidated)'!L9</f>
        <v>0</v>
      </c>
      <c r="M9" s="30">
        <f>+'[1]Actual Revenue''18(Consolidated)'!M9</f>
        <v>0</v>
      </c>
      <c r="N9" s="30">
        <f>+'[1]Actual Revenue''18(Consolidated)'!N9</f>
        <v>0</v>
      </c>
      <c r="O9" s="177">
        <f t="shared" si="0"/>
        <v>-20070026.699999999</v>
      </c>
    </row>
    <row r="10" spans="1:16" ht="13.7" customHeight="1" x14ac:dyDescent="0.25">
      <c r="A10" s="191">
        <v>300200003</v>
      </c>
      <c r="B10" s="183" t="s">
        <v>143</v>
      </c>
      <c r="C10" s="278">
        <f>VLOOKUP(A$5:A$16,JAN!A$87:E$97,5,0)</f>
        <v>-257353.36</v>
      </c>
      <c r="D10" s="278">
        <f>VLOOKUP(A10:A21,FEB!A93:E104,5,0)</f>
        <v>-85294.52</v>
      </c>
      <c r="E10" s="298">
        <f>VLOOKUP(A10:A21,MAR!A95:E106,5,0)</f>
        <v>-16039004.549999999</v>
      </c>
      <c r="F10" s="278">
        <f>VLOOKUP(A$5:A$16,APRIL!A$92:E$103,5,0)</f>
        <v>-277073.64</v>
      </c>
      <c r="G10" s="278">
        <f>VLOOKUP(A10:A21,MAY!A97:E108,5,0)</f>
        <v>-109720.66</v>
      </c>
      <c r="H10" s="298">
        <f>VLOOKUP(A$5:A$16,JUNE!A$93:E$104,5,0)</f>
        <v>-11764210.209999999</v>
      </c>
      <c r="I10" s="278">
        <f>VLOOKUP(A10:A21,JULY!A98:E109,5,0)</f>
        <v>-108162.04</v>
      </c>
      <c r="J10" s="278">
        <f>VLOOKUP(A10:A21,AUG!A98:E109,5,0)</f>
        <v>-61698.32</v>
      </c>
      <c r="K10" s="298">
        <f>VLOOKUP(A10:A21,SEPT!A98:E109,5,0)</f>
        <v>-1469119.77</v>
      </c>
      <c r="L10" s="30">
        <f>+'[1]Actual Revenue''18(Consolidated)'!L10</f>
        <v>0</v>
      </c>
      <c r="M10" s="30">
        <f>+'[1]Actual Revenue''18(Consolidated)'!M10</f>
        <v>0</v>
      </c>
      <c r="N10" s="30">
        <f>+'[1]Actual Revenue''18(Consolidated)'!N10</f>
        <v>0</v>
      </c>
      <c r="O10" s="177">
        <f t="shared" si="0"/>
        <v>-30171637.069999997</v>
      </c>
    </row>
    <row r="11" spans="1:16" ht="13.7" customHeight="1" x14ac:dyDescent="0.25">
      <c r="A11" s="191">
        <v>300200005</v>
      </c>
      <c r="B11" s="183" t="s">
        <v>87</v>
      </c>
      <c r="C11" s="278">
        <f>VLOOKUP(A$5:A$16,JAN!A$87:E$97,5,0)</f>
        <v>-71560.09</v>
      </c>
      <c r="D11" s="298">
        <f>VLOOKUP(A11:A22,FEB!A94:E105,5,0)</f>
        <v>-272492.76</v>
      </c>
      <c r="E11" s="298">
        <f>VLOOKUP(A11:A22,MAR!A96:E107,5,0)</f>
        <v>-170743.82</v>
      </c>
      <c r="F11" s="278">
        <f>VLOOKUP(A$5:A$16,APRIL!A$92:E$103,5,0)</f>
        <v>-63211.92</v>
      </c>
      <c r="G11" s="298">
        <f>VLOOKUP(A11:A22,MAY!A98:E109,5,0)</f>
        <v>-161672.62</v>
      </c>
      <c r="H11" s="298">
        <f>VLOOKUP(A$5:A$16,JUNE!A$93:E$104,5,0)</f>
        <v>-119333.42</v>
      </c>
      <c r="I11" s="278">
        <f>VLOOKUP(A11:A22,JULY!A99:E110,5,0)</f>
        <v>-18627.8</v>
      </c>
      <c r="J11" s="278">
        <f>VLOOKUP(A11:A22,AUG!A99:E110,5,0)</f>
        <v>-32494.05</v>
      </c>
      <c r="K11" s="278">
        <f>VLOOKUP(A11:A22,SEPT!A99:E110,5,0)</f>
        <v>-53304.02</v>
      </c>
      <c r="L11" s="30">
        <f>+'[1]Actual Revenue''18(Consolidated)'!L11</f>
        <v>0</v>
      </c>
      <c r="M11" s="30">
        <f>+'[1]Actual Revenue''18(Consolidated)'!M11</f>
        <v>0</v>
      </c>
      <c r="N11" s="30">
        <f>+'[1]Actual Revenue''18(Consolidated)'!N11</f>
        <v>0</v>
      </c>
      <c r="O11" s="177">
        <f t="shared" si="0"/>
        <v>-963440.50000000012</v>
      </c>
    </row>
    <row r="12" spans="1:16" ht="13.7" customHeight="1" x14ac:dyDescent="0.25">
      <c r="A12" s="191">
        <v>300200006</v>
      </c>
      <c r="B12" s="183" t="s">
        <v>88</v>
      </c>
      <c r="C12" s="278">
        <f>VLOOKUP(A$5:A$16,JAN!A$87:E$97,5,0)</f>
        <v>-1142</v>
      </c>
      <c r="D12" s="278">
        <f>VLOOKUP(A12:A23,FEB!A95:E106,5,0)</f>
        <v>1576.35</v>
      </c>
      <c r="E12" s="278">
        <f>VLOOKUP(A12:A23,MAR!A97:E108,5,0)</f>
        <v>1801</v>
      </c>
      <c r="F12" s="278">
        <f>VLOOKUP(A$5:A$16,APRIL!A$92:E$103,5,0)</f>
        <v>7163.25</v>
      </c>
      <c r="G12" s="278">
        <f>VLOOKUP(A12:A23,MAY!A99:E110,5,0)</f>
        <v>270</v>
      </c>
      <c r="H12" s="278">
        <f>VLOOKUP(A$5:A$16,JUNE!A$93:E$104,5,0)</f>
        <v>1781.8</v>
      </c>
      <c r="I12" s="278">
        <f>VLOOKUP(A12:A23,JULY!A100:E111,5,0)</f>
        <v>-28506.100000000002</v>
      </c>
      <c r="J12" s="278">
        <f>VLOOKUP(A12:A23,AUG!A100:E111,5,0)</f>
        <v>4911.25</v>
      </c>
      <c r="K12" s="278">
        <f>VLOOKUP(A12:A23,SEPT!A100:E111,5,0)</f>
        <v>119.99</v>
      </c>
      <c r="L12" s="30">
        <f>+'[1]Actual Revenue''18(Consolidated)'!L12</f>
        <v>0</v>
      </c>
      <c r="M12" s="30">
        <f>+'[1]Actual Revenue''18(Consolidated)'!M12</f>
        <v>0</v>
      </c>
      <c r="N12" s="30">
        <f>+'[1]Actual Revenue''18(Consolidated)'!N12</f>
        <v>0</v>
      </c>
      <c r="O12" s="177">
        <f t="shared" si="0"/>
        <v>-12024.460000000005</v>
      </c>
      <c r="P12" s="178" t="s">
        <v>309</v>
      </c>
    </row>
    <row r="13" spans="1:16" ht="13.7" customHeight="1" x14ac:dyDescent="0.25">
      <c r="A13" s="191">
        <v>300300001</v>
      </c>
      <c r="B13" s="183" t="s">
        <v>89</v>
      </c>
      <c r="C13" s="278">
        <f>VLOOKUP(A$5:A$16,JAN!A$87:E$97,5,0)</f>
        <v>-125247.06300000001</v>
      </c>
      <c r="D13" s="278">
        <f>VLOOKUP(A13:A24,FEB!A96:E107,5,0)</f>
        <v>-89405.12539999999</v>
      </c>
      <c r="E13" s="278">
        <f>VLOOKUP(A13:A24,MAR!A98:E109,5,0)</f>
        <v>-65280.826199999996</v>
      </c>
      <c r="F13" s="278">
        <f>VLOOKUP(A$5:A$16,APRIL!A$92:E$103,5,0)</f>
        <v>0</v>
      </c>
      <c r="G13" s="278">
        <f>VLOOKUP(A13:A24,MAY!A100:E111,5,0)</f>
        <v>-85306.882100000003</v>
      </c>
      <c r="H13" s="278">
        <f>VLOOKUP(A$5:A$16,JUNE!A$93:E$104,5,0)</f>
        <v>-110549.29240000001</v>
      </c>
      <c r="I13" s="278">
        <f>VLOOKUP(A13:A24,JULY!A101:E112,5,0)</f>
        <v>-116058.0837</v>
      </c>
      <c r="J13" s="278">
        <f>VLOOKUP(A13:A24,AUG!A101:E112,5,0)</f>
        <v>-337707.8089</v>
      </c>
      <c r="K13" s="278">
        <f>VLOOKUP(A13:A24,SEPT!A101:E112,5,0)</f>
        <v>-141657.3884</v>
      </c>
      <c r="L13" s="30">
        <f>+'[1]Actual Revenue''18(Consolidated)'!L13</f>
        <v>0</v>
      </c>
      <c r="M13" s="30">
        <f>+'[1]Actual Revenue''18(Consolidated)'!M13</f>
        <v>0</v>
      </c>
      <c r="N13" s="30">
        <f>+'[1]Actual Revenue''18(Consolidated)'!N13</f>
        <v>0</v>
      </c>
      <c r="O13" s="177">
        <f t="shared" si="0"/>
        <v>-1071212.4701</v>
      </c>
      <c r="P13" s="178" t="s">
        <v>310</v>
      </c>
    </row>
    <row r="14" spans="1:16" ht="13.7" customHeight="1" x14ac:dyDescent="0.25">
      <c r="A14" s="191">
        <v>300400001</v>
      </c>
      <c r="B14" s="183" t="s">
        <v>148</v>
      </c>
      <c r="C14" s="279"/>
      <c r="D14" s="298">
        <f>VLOOKUP(A14:A25,FEB!A97:E108,5,0)</f>
        <v>226576.32</v>
      </c>
      <c r="E14" s="298">
        <f>VLOOKUP(A14:A25,MAR!A99:E110,5,0)</f>
        <v>226576.32</v>
      </c>
      <c r="F14" s="278">
        <f>VLOOKUP(A$5:A$16,APRIL!A$92:E$103,5,0)</f>
        <v>0</v>
      </c>
      <c r="G14" s="278">
        <f>VLOOKUP(A14:A25,MAY!A101:E112,5,0)</f>
        <v>-314.55</v>
      </c>
      <c r="H14" s="278">
        <f>VLOOKUP(A$5:A$16,JUNE!A$93:E$104,5,0)</f>
        <v>-2065.92</v>
      </c>
      <c r="I14" s="278">
        <f>VLOOKUP(A14:A25,JULY!A102:E113,5,0)</f>
        <v>-312.36</v>
      </c>
      <c r="J14" s="278">
        <f>VLOOKUP(A14:A25,AUG!A102:E113,5,0)</f>
        <v>-550</v>
      </c>
      <c r="K14" s="278">
        <f>VLOOKUP(A14:A25,SEPT!A102:E113,5,0)</f>
        <v>0</v>
      </c>
      <c r="L14" s="30">
        <f>+'[1]Actual Revenue''18(Consolidated)'!L14</f>
        <v>0</v>
      </c>
      <c r="M14" s="30">
        <f>+'[1]Actual Revenue''18(Consolidated)'!M14</f>
        <v>0</v>
      </c>
      <c r="N14" s="30">
        <f>+'[1]Actual Revenue''18(Consolidated)'!N14</f>
        <v>0</v>
      </c>
      <c r="O14" s="177">
        <f t="shared" si="0"/>
        <v>449909.81000000006</v>
      </c>
    </row>
    <row r="15" spans="1:16" ht="13.7" customHeight="1" x14ac:dyDescent="0.25">
      <c r="A15" s="191">
        <v>300600001</v>
      </c>
      <c r="B15" s="183" t="s">
        <v>90</v>
      </c>
      <c r="C15" s="278">
        <f>VLOOKUP(A$5:A$16,JAN!A$87:E$97,5,0)</f>
        <v>-189008.07880000002</v>
      </c>
      <c r="D15" s="278">
        <f>VLOOKUP(A15:A26,FEB!A98:E109,5,0)</f>
        <v>-141745.80500000002</v>
      </c>
      <c r="E15" s="278">
        <f>VLOOKUP(A15:A26,MAR!A100:E111,5,0)</f>
        <v>-119880.626</v>
      </c>
      <c r="F15" s="278">
        <f>VLOOKUP(A$5:A$16,APRIL!A$92:E$103,5,0)</f>
        <v>-112849.2703</v>
      </c>
      <c r="G15" s="278">
        <f>VLOOKUP(A15:A26,MAY!A102:E113,5,0)</f>
        <v>-117798.93000000001</v>
      </c>
      <c r="H15" s="298">
        <f>VLOOKUP(A$5:A$16,JUNE!A$93:E$104,5,0)</f>
        <v>1807637.67724187</v>
      </c>
      <c r="I15" s="278">
        <f>VLOOKUP(A15:A26,JULY!A103:E114,5,0)</f>
        <v>-101518.12</v>
      </c>
      <c r="J15" s="298">
        <f>VLOOKUP(A15:A26,AUG!A103:E114,5,0)</f>
        <v>1129659.2212</v>
      </c>
      <c r="K15" s="298">
        <f>VLOOKUP(A15:A26,SEPT!A103:E114,5,0)</f>
        <v>5093669.4717192398</v>
      </c>
      <c r="L15" s="30">
        <f>+'[1]Actual Revenue''18(Consolidated)'!L15</f>
        <v>0</v>
      </c>
      <c r="M15" s="30">
        <f>+'[1]Actual Revenue''18(Consolidated)'!M15</f>
        <v>0</v>
      </c>
      <c r="N15" s="30">
        <f>+'[1]Actual Revenue''18(Consolidated)'!N15</f>
        <v>0</v>
      </c>
      <c r="O15" s="177">
        <f t="shared" si="0"/>
        <v>7248165.5400611097</v>
      </c>
    </row>
    <row r="16" spans="1:16" ht="13.7" customHeight="1" x14ac:dyDescent="0.25">
      <c r="A16" s="191">
        <v>300600002</v>
      </c>
      <c r="B16" s="183" t="s">
        <v>91</v>
      </c>
      <c r="C16" s="278">
        <f>VLOOKUP(A$5:A$16,JAN!A$87:E$97,5,0)</f>
        <v>-7602103.9817000004</v>
      </c>
      <c r="D16" s="298">
        <f>VLOOKUP(A16:A27,FEB!A99:E110,5,0)</f>
        <v>-8965727.9552999996</v>
      </c>
      <c r="E16" s="298">
        <f>VLOOKUP(A16:A27,MAR!A101:E112,5,0)</f>
        <v>-14546197.404999999</v>
      </c>
      <c r="F16" s="278">
        <f>VLOOKUP(A$5:A$16,APRIL!A$92:E$103,5,0)</f>
        <v>-8328356.3114</v>
      </c>
      <c r="G16" s="278">
        <f>VLOOKUP(A16:A27,MAY!A103:E114,5,0)</f>
        <v>-9896327.5475999992</v>
      </c>
      <c r="H16" s="278">
        <f>VLOOKUP(A$5:A$16,JUNE!A$93:E$104,5,0)</f>
        <v>-9549662.8218999989</v>
      </c>
      <c r="I16" s="278">
        <f>VLOOKUP(A16:A27,JULY!A104:E115,5,0)</f>
        <v>-9206727.3488999996</v>
      </c>
      <c r="J16" s="278">
        <f>VLOOKUP(A16:A27,AUG!A104:E115,5,0)</f>
        <v>-9632315.3871999998</v>
      </c>
      <c r="K16" s="278">
        <f>VLOOKUP(A16:A27,SEPT!A104:E115,5,0)</f>
        <v>-9229892.0225999989</v>
      </c>
      <c r="L16" s="30">
        <f>+'[1]Actual Revenue''18(Consolidated)'!L16</f>
        <v>0</v>
      </c>
      <c r="M16" s="30">
        <f>+'[1]Actual Revenue''18(Consolidated)'!M16</f>
        <v>0</v>
      </c>
      <c r="N16" s="30">
        <f>+'[1]Actual Revenue''18(Consolidated)'!N16</f>
        <v>0</v>
      </c>
      <c r="O16" s="177">
        <f t="shared" si="0"/>
        <v>-86957310.781599998</v>
      </c>
    </row>
    <row r="17" spans="1:17" ht="13.7" customHeight="1" thickBot="1" x14ac:dyDescent="0.25">
      <c r="A17" s="192"/>
      <c r="B17" s="184"/>
      <c r="C17" s="280"/>
      <c r="D17" s="280"/>
      <c r="E17" s="280"/>
      <c r="F17" s="280"/>
      <c r="G17" s="280"/>
      <c r="H17" s="280"/>
      <c r="I17" s="280"/>
      <c r="J17" s="280"/>
      <c r="K17" s="280"/>
      <c r="L17" s="30"/>
      <c r="M17" s="30"/>
      <c r="N17" s="30"/>
      <c r="O17" s="177">
        <f t="shared" si="0"/>
        <v>0</v>
      </c>
      <c r="P17" s="317"/>
      <c r="Q17" s="32"/>
    </row>
    <row r="18" spans="1:17" ht="13.5" thickBot="1" x14ac:dyDescent="0.25">
      <c r="A18" s="194"/>
      <c r="B18" s="295" t="s">
        <v>292</v>
      </c>
      <c r="C18" s="272">
        <f>SUM(C5:C17)</f>
        <v>-1223647.3434730005</v>
      </c>
      <c r="D18" s="272">
        <f t="shared" ref="D18:K18" si="1">SUM(D5:D17)</f>
        <v>-6896851.6811639005</v>
      </c>
      <c r="E18" s="272">
        <f t="shared" si="1"/>
        <v>-7128722.5318544926</v>
      </c>
      <c r="F18" s="272">
        <f t="shared" si="1"/>
        <v>-1393089.6435416993</v>
      </c>
      <c r="G18" s="272">
        <f t="shared" si="1"/>
        <v>-114788438.02967109</v>
      </c>
      <c r="H18" s="272">
        <f t="shared" si="1"/>
        <v>-155334170.4884001</v>
      </c>
      <c r="I18" s="272">
        <f t="shared" si="1"/>
        <v>-48351648.249774985</v>
      </c>
      <c r="J18" s="272">
        <f t="shared" si="1"/>
        <v>-28965736.369446002</v>
      </c>
      <c r="K18" s="272">
        <f t="shared" si="1"/>
        <v>-37777940.967080757</v>
      </c>
      <c r="L18" s="195">
        <f>SUM(L5:L17)</f>
        <v>0</v>
      </c>
      <c r="M18" s="195">
        <f>SUM(M5:M17)</f>
        <v>0</v>
      </c>
      <c r="N18" s="195">
        <f>SUM(N5:N17)</f>
        <v>0</v>
      </c>
      <c r="O18" s="196">
        <f>SUM(O5:O17)</f>
        <v>-401860245.30440599</v>
      </c>
      <c r="P18" s="316"/>
    </row>
    <row r="19" spans="1:17" ht="15" customHeight="1" x14ac:dyDescent="0.2">
      <c r="A19" s="29"/>
      <c r="B19" s="296"/>
      <c r="C19" s="281"/>
      <c r="D19" s="281"/>
      <c r="E19" s="281"/>
      <c r="F19" s="281"/>
      <c r="G19" s="281"/>
      <c r="H19" s="281"/>
      <c r="I19" s="281"/>
      <c r="J19" s="281"/>
      <c r="K19" s="281"/>
      <c r="L19" s="36"/>
      <c r="M19" s="36"/>
      <c r="N19" s="36"/>
      <c r="O19" s="36"/>
    </row>
    <row r="21" spans="1:17" x14ac:dyDescent="0.2">
      <c r="B21" s="179"/>
      <c r="C21" s="282" t="s">
        <v>290</v>
      </c>
      <c r="D21" s="283"/>
      <c r="E21" s="284"/>
      <c r="F21" s="284"/>
      <c r="G21" s="284"/>
      <c r="H21" s="284"/>
      <c r="I21" s="284"/>
      <c r="J21" s="284"/>
      <c r="K21" s="284"/>
      <c r="L21" s="37"/>
      <c r="M21" s="37"/>
      <c r="N21" s="37"/>
      <c r="O21" s="38"/>
    </row>
    <row r="22" spans="1:17" ht="13.5" thickBot="1" x14ac:dyDescent="0.25">
      <c r="A22" s="179"/>
      <c r="B22" s="179"/>
      <c r="C22" s="283"/>
      <c r="D22" s="283"/>
      <c r="E22" s="284"/>
      <c r="F22" s="284"/>
      <c r="G22" s="284"/>
      <c r="H22" s="284"/>
      <c r="I22" s="284"/>
      <c r="J22" s="284"/>
      <c r="K22" s="284"/>
      <c r="L22" s="37"/>
      <c r="M22" s="37"/>
      <c r="N22" s="37"/>
      <c r="O22" s="38"/>
    </row>
    <row r="23" spans="1:17" ht="13.5" thickBot="1" x14ac:dyDescent="0.25">
      <c r="A23" s="269" t="s">
        <v>153</v>
      </c>
      <c r="B23" s="297" t="s">
        <v>154</v>
      </c>
      <c r="C23" s="285" t="s">
        <v>155</v>
      </c>
      <c r="D23" s="285" t="s">
        <v>156</v>
      </c>
      <c r="E23" s="285" t="s">
        <v>157</v>
      </c>
      <c r="F23" s="285" t="s">
        <v>158</v>
      </c>
      <c r="G23" s="285" t="s">
        <v>159</v>
      </c>
      <c r="H23" s="285" t="s">
        <v>160</v>
      </c>
      <c r="I23" s="285" t="s">
        <v>161</v>
      </c>
      <c r="J23" s="285" t="s">
        <v>162</v>
      </c>
      <c r="K23" s="285" t="s">
        <v>163</v>
      </c>
      <c r="L23" s="198" t="s">
        <v>164</v>
      </c>
      <c r="M23" s="198" t="s">
        <v>165</v>
      </c>
      <c r="N23" s="198" t="s">
        <v>166</v>
      </c>
      <c r="O23" s="199" t="s">
        <v>167</v>
      </c>
      <c r="P23" s="29"/>
    </row>
    <row r="24" spans="1:17" ht="15" x14ac:dyDescent="0.25">
      <c r="A24" s="183">
        <v>400100010</v>
      </c>
      <c r="B24" s="183" t="s">
        <v>144</v>
      </c>
      <c r="C24" s="270"/>
      <c r="D24" s="270"/>
      <c r="E24" s="271">
        <f>VLOOKUP(A$24:A$74,MAR!A$102:E$150,5,0)</f>
        <v>500000</v>
      </c>
      <c r="F24" s="271">
        <f>VLOOKUP(A$24:A$74,APRIL!A$104:E$152,5,0)</f>
        <v>500000</v>
      </c>
      <c r="G24" s="271">
        <f>VLOOKUP(A$24:A$74,MAY!A$104:E$152,5,0)</f>
        <v>0</v>
      </c>
      <c r="H24" s="271">
        <f>VLOOKUP(A$24:A$74,JUNE!A$105:E$154,5,0)</f>
        <v>0</v>
      </c>
      <c r="I24" s="271">
        <f>VLOOKUP(A$24:A$74,JULY!A$105:E$154,5,0)</f>
        <v>0</v>
      </c>
      <c r="J24" s="271">
        <f>VLOOKUP(A$24:A$74,AUG!A$105:E$154,5,0)</f>
        <v>0</v>
      </c>
      <c r="K24" s="271">
        <f>VLOOKUP(A$24:A$74,SEPT!A$105:E$155,5,0)</f>
        <v>0</v>
      </c>
      <c r="L24" s="197">
        <f>+'[1]Actual Expenses''18Consolidate)'!L4</f>
        <v>0</v>
      </c>
      <c r="M24" s="197">
        <f>+'[1]Actual Expenses''18Consolidate)'!M4</f>
        <v>0</v>
      </c>
      <c r="N24" s="197">
        <f>+'[1]Actual Expenses''18Consolidate)'!N4</f>
        <v>0</v>
      </c>
      <c r="O24" s="200">
        <f>SUM(C24:N24)</f>
        <v>1000000</v>
      </c>
      <c r="P24" s="316" t="s">
        <v>311</v>
      </c>
    </row>
    <row r="25" spans="1:17" ht="15" x14ac:dyDescent="0.25">
      <c r="A25" s="183">
        <v>400100011</v>
      </c>
      <c r="B25" s="183" t="s">
        <v>92</v>
      </c>
      <c r="C25" s="271">
        <f>VLOOKUP(A$24:A$74,JAN!A$98:E$140,5,0)</f>
        <v>62480</v>
      </c>
      <c r="D25" s="271">
        <f>VLOOKUP(A$24:A$74,FEB!A$100:E$146,5,0)</f>
        <v>62480</v>
      </c>
      <c r="E25" s="299">
        <f>VLOOKUP(A$24:A$74,MAR!A$102:E$150,5,0)</f>
        <v>272294</v>
      </c>
      <c r="F25" s="271">
        <f>VLOOKUP(A$24:A$74,APRIL!A$104:E$152,5,0)</f>
        <v>152314</v>
      </c>
      <c r="G25" s="271">
        <f>VLOOKUP(A$24:A$74,MAY!A$104:E$152,5,0)</f>
        <v>112480</v>
      </c>
      <c r="H25" s="299">
        <f>VLOOKUP(A$24:A$74,JUNE!A$105:E$154,5,0)</f>
        <v>276080</v>
      </c>
      <c r="I25" s="271">
        <f>VLOOKUP(A$24:A$74,JULY!A$105:E$154,5,0)</f>
        <v>62480</v>
      </c>
      <c r="J25" s="271">
        <f>VLOOKUP(A$24:A$74,AUG!A$105:E$154,5,0)</f>
        <v>32480</v>
      </c>
      <c r="K25" s="271">
        <f>VLOOKUP(A$24:A$74,SEPT!A$105:E$155,5,0)</f>
        <v>64960</v>
      </c>
      <c r="L25" s="33">
        <f>+'[1]Actual Expenses''18Consolidate)'!L5</f>
        <v>0</v>
      </c>
      <c r="M25" s="33">
        <f>+'[1]Actual Expenses''18Consolidate)'!M5</f>
        <v>0</v>
      </c>
      <c r="N25" s="33">
        <f>+'[1]Actual Expenses''18Consolidate)'!N5</f>
        <v>0</v>
      </c>
      <c r="O25" s="200">
        <f t="shared" ref="O25:O74" si="2">SUM(C25:N25)</f>
        <v>1098048</v>
      </c>
      <c r="P25" s="316"/>
    </row>
    <row r="26" spans="1:17" ht="15" x14ac:dyDescent="0.25">
      <c r="A26" s="183">
        <v>400100020</v>
      </c>
      <c r="B26" s="183" t="s">
        <v>93</v>
      </c>
      <c r="C26" s="271">
        <f>VLOOKUP(A$24:A$74,JAN!A$98:E$140,5,0)</f>
        <v>6683.33</v>
      </c>
      <c r="D26" s="271">
        <f>VLOOKUP(A$24:A$74,FEB!A$100:E$146,5,0)</f>
        <v>6683.33</v>
      </c>
      <c r="E26" s="271">
        <f>VLOOKUP(A$24:A$74,MAR!A$102:E$150,5,0)</f>
        <v>6683.33</v>
      </c>
      <c r="F26" s="271">
        <f>VLOOKUP(A$24:A$74,APRIL!A$104:E$152,5,0)</f>
        <v>6683.33</v>
      </c>
      <c r="G26" s="271">
        <f>VLOOKUP(A$24:A$74,MAY!A$104:E$152,5,0)</f>
        <v>6683.33</v>
      </c>
      <c r="H26" s="271">
        <f>VLOOKUP(A$24:A$74,JUNE!A$105:E$154,5,0)</f>
        <v>6683.33</v>
      </c>
      <c r="I26" s="271">
        <f>VLOOKUP(A$24:A$74,JULY!A$105:E$154,5,0)</f>
        <v>6683.33</v>
      </c>
      <c r="J26" s="271">
        <f>VLOOKUP(A$24:A$74,AUG!A$105:E$154,5,0)</f>
        <v>6683.33</v>
      </c>
      <c r="K26" s="271">
        <f>VLOOKUP(A$24:A$74,SEPT!A$105:E$155,5,0)</f>
        <v>6683.33</v>
      </c>
      <c r="L26" s="33">
        <f>+'[1]Actual Expenses''18Consolidate)'!L6</f>
        <v>0</v>
      </c>
      <c r="M26" s="33">
        <f>+'[1]Actual Expenses''18Consolidate)'!M6</f>
        <v>0</v>
      </c>
      <c r="N26" s="33">
        <f>+'[1]Actual Expenses''18Consolidate)'!N6</f>
        <v>0</v>
      </c>
      <c r="O26" s="200">
        <f t="shared" si="2"/>
        <v>60149.970000000008</v>
      </c>
      <c r="P26" s="316" t="s">
        <v>312</v>
      </c>
    </row>
    <row r="27" spans="1:17" ht="15" x14ac:dyDescent="0.25">
      <c r="A27" s="183">
        <v>400100030</v>
      </c>
      <c r="B27" s="183" t="s">
        <v>94</v>
      </c>
      <c r="C27" s="271">
        <f>VLOOKUP(A$24:A$74,JAN!A$98:E$140,5,0)</f>
        <v>61185.9</v>
      </c>
      <c r="D27" s="271">
        <f>VLOOKUP(A$24:A$74,FEB!A$100:E$146,5,0)</f>
        <v>61311.05</v>
      </c>
      <c r="E27" s="271">
        <f>VLOOKUP(A$24:A$74,MAR!A$102:E$150,5,0)</f>
        <v>61663.16</v>
      </c>
      <c r="F27" s="271">
        <f>VLOOKUP(A$24:A$74,APRIL!A$104:E$152,5,0)</f>
        <v>64017.42</v>
      </c>
      <c r="G27" s="271">
        <f>VLOOKUP(A$24:A$74,MAY!A$104:E$152,5,0)</f>
        <v>63133.33</v>
      </c>
      <c r="H27" s="271">
        <f>VLOOKUP(A$24:A$74,JUNE!A$105:E$154,5,0)</f>
        <v>0</v>
      </c>
      <c r="I27" s="271">
        <f>VLOOKUP(A$24:A$74,JULY!A$105:E$154,5,0)</f>
        <v>62641.919999999998</v>
      </c>
      <c r="J27" s="271">
        <f>VLOOKUP(A$24:A$74,AUG!A$105:E$154,5,0)</f>
        <v>63137.19</v>
      </c>
      <c r="K27" s="271">
        <f>VLOOKUP(A$24:A$74,SEPT!A$105:E$155,5,0)</f>
        <v>63938.239999999998</v>
      </c>
      <c r="L27" s="33">
        <f>+'[1]Actual Expenses''18Consolidate)'!L7</f>
        <v>0</v>
      </c>
      <c r="M27" s="33">
        <f>+'[1]Actual Expenses''18Consolidate)'!M7</f>
        <v>0</v>
      </c>
      <c r="N27" s="33">
        <f>+'[1]Actual Expenses''18Consolidate)'!N7</f>
        <v>0</v>
      </c>
      <c r="O27" s="200">
        <f t="shared" si="2"/>
        <v>501028.21</v>
      </c>
      <c r="P27" s="316" t="s">
        <v>312</v>
      </c>
    </row>
    <row r="28" spans="1:17" ht="15" x14ac:dyDescent="0.25">
      <c r="A28" s="183">
        <v>400100050</v>
      </c>
      <c r="B28" s="183" t="s">
        <v>95</v>
      </c>
      <c r="C28" s="299">
        <f>VLOOKUP(A$24:A$74,JAN!A$98:E$140,5,0)</f>
        <v>444758.81</v>
      </c>
      <c r="D28" s="271">
        <f>VLOOKUP(A$24:A$74,FEB!A$100:E$146,5,0)</f>
        <v>13920</v>
      </c>
      <c r="E28" s="271">
        <f>VLOOKUP(A$24:A$74,MAR!A$102:E$150,5,0)</f>
        <v>29275.4</v>
      </c>
      <c r="F28" s="271">
        <f>VLOOKUP(A$24:A$74,APRIL!A$104:E$152,5,0)</f>
        <v>13299.4</v>
      </c>
      <c r="G28" s="271">
        <f>VLOOKUP(A$24:A$74,MAY!A$104:E$152,5,0)</f>
        <v>14099.4</v>
      </c>
      <c r="H28" s="271">
        <f>VLOOKUP(A$24:A$74,JUNE!A$105:E$154,5,0)</f>
        <v>13299.4</v>
      </c>
      <c r="I28" s="271">
        <f>VLOOKUP(A$24:A$74,JULY!A$105:E$154,5,0)</f>
        <v>27219.4</v>
      </c>
      <c r="J28" s="271">
        <f>VLOOKUP(A$24:A$74,AUG!A$105:E$154,5,0)</f>
        <v>54799.4</v>
      </c>
      <c r="K28" s="271">
        <f>VLOOKUP(A$24:A$74,SEPT!A$105:E$155,5,0)</f>
        <v>26299.4</v>
      </c>
      <c r="L28" s="33">
        <f>+'[1]Actual Expenses''18Consolidate)'!L8</f>
        <v>0</v>
      </c>
      <c r="M28" s="33">
        <f>+'[1]Actual Expenses''18Consolidate)'!M8</f>
        <v>0</v>
      </c>
      <c r="N28" s="33">
        <f>+'[1]Actual Expenses''18Consolidate)'!N8</f>
        <v>0</v>
      </c>
      <c r="O28" s="200">
        <f t="shared" si="2"/>
        <v>636970.6100000001</v>
      </c>
      <c r="P28" s="316"/>
    </row>
    <row r="29" spans="1:17" ht="15" x14ac:dyDescent="0.25">
      <c r="A29" s="183">
        <v>400100070</v>
      </c>
      <c r="B29" s="183" t="s">
        <v>96</v>
      </c>
      <c r="C29" s="271">
        <f>VLOOKUP(A$24:A$74,JAN!A$98:E$140,5,0)</f>
        <v>262410.83</v>
      </c>
      <c r="D29" s="271">
        <f>VLOOKUP(A$24:A$74,FEB!A$100:E$146,5,0)</f>
        <v>262410.83</v>
      </c>
      <c r="E29" s="271">
        <f>VLOOKUP(A$24:A$74,MAR!A$102:E$150,5,0)</f>
        <v>262410.83</v>
      </c>
      <c r="F29" s="271">
        <f>VLOOKUP(A$24:A$74,APRIL!A$104:E$152,5,0)</f>
        <v>258906.83</v>
      </c>
      <c r="G29" s="271">
        <f>VLOOKUP(A$24:A$74,MAY!A$104:E$152,5,0)</f>
        <v>262410.83</v>
      </c>
      <c r="H29" s="271">
        <f>VLOOKUP(A$24:A$74,JUNE!A$105:E$154,5,0)</f>
        <v>306405.5</v>
      </c>
      <c r="I29" s="271">
        <f>VLOOKUP(A$24:A$74,JULY!A$105:E$154,5,0)</f>
        <v>306405.5</v>
      </c>
      <c r="J29" s="271">
        <f>VLOOKUP(A$24:A$74,AUG!A$105:E$154,5,0)</f>
        <v>306405.5</v>
      </c>
      <c r="K29" s="271">
        <f>VLOOKUP(A$24:A$74,SEPT!A$105:E$155,5,0)</f>
        <v>306405.5</v>
      </c>
      <c r="L29" s="33">
        <f>+'[1]Actual Expenses''18Consolidate)'!L9</f>
        <v>0</v>
      </c>
      <c r="M29" s="33">
        <f>+'[1]Actual Expenses''18Consolidate)'!M9</f>
        <v>0</v>
      </c>
      <c r="N29" s="33">
        <f>+'[1]Actual Expenses''18Consolidate)'!N9</f>
        <v>0</v>
      </c>
      <c r="O29" s="200">
        <f t="shared" si="2"/>
        <v>2534172.15</v>
      </c>
      <c r="P29" s="316" t="s">
        <v>313</v>
      </c>
    </row>
    <row r="30" spans="1:17" ht="15" x14ac:dyDescent="0.25">
      <c r="A30" s="183">
        <v>400100075</v>
      </c>
      <c r="B30" s="183" t="s">
        <v>97</v>
      </c>
      <c r="C30" s="271">
        <f>VLOOKUP(A$24:A$74,JAN!A$98:E$140,5,0)</f>
        <v>57668.34</v>
      </c>
      <c r="D30" s="299">
        <f>VLOOKUP(A$24:A$74,FEB!A$100:E$146,5,0)</f>
        <v>79439</v>
      </c>
      <c r="E30" s="299">
        <f>VLOOKUP(A$24:A$74,MAR!A$102:E$150,5,0)</f>
        <v>116256.51</v>
      </c>
      <c r="F30" s="299">
        <f>VLOOKUP(A$24:A$74,APRIL!A$104:E$152,5,0)</f>
        <v>182391.6</v>
      </c>
      <c r="G30" s="299">
        <f>VLOOKUP(A$24:A$74,MAY!A$104:E$152,5,0)</f>
        <v>90467</v>
      </c>
      <c r="H30" s="271">
        <f>VLOOKUP(A$24:A$74,JUNE!A$105:E$154,5,0)</f>
        <v>54217</v>
      </c>
      <c r="I30" s="299">
        <f>VLOOKUP(A$24:A$74,JULY!A$105:E$154,5,0)</f>
        <v>279434.68</v>
      </c>
      <c r="J30" s="271">
        <f>VLOOKUP(A$24:A$74,AUG!A$105:E$154,5,0)</f>
        <v>71904.05</v>
      </c>
      <c r="K30" s="299">
        <f>VLOOKUP(A$24:A$74,SEPT!A$105:E$155,5,0)</f>
        <v>133191.07</v>
      </c>
      <c r="L30" s="33">
        <f>+'[1]Actual Expenses''18Consolidate)'!L10</f>
        <v>0</v>
      </c>
      <c r="M30" s="33">
        <f>+'[1]Actual Expenses''18Consolidate)'!M10</f>
        <v>0</v>
      </c>
      <c r="N30" s="33">
        <f>+'[1]Actual Expenses''18Consolidate)'!N10</f>
        <v>0</v>
      </c>
      <c r="O30" s="200">
        <f t="shared" si="2"/>
        <v>1064969.25</v>
      </c>
      <c r="P30" s="316"/>
    </row>
    <row r="31" spans="1:17" ht="15" x14ac:dyDescent="0.25">
      <c r="A31" s="183">
        <v>400100080</v>
      </c>
      <c r="B31" s="183" t="s">
        <v>98</v>
      </c>
      <c r="C31" s="271">
        <f>VLOOKUP(A$24:A$74,JAN!A$98:E$140,5,0)</f>
        <v>835098.08</v>
      </c>
      <c r="D31" s="271">
        <f>VLOOKUP(A$24:A$74,FEB!A$100:E$146,5,0)</f>
        <v>719178.08</v>
      </c>
      <c r="E31" s="271">
        <f>VLOOKUP(A$24:A$74,MAR!A$102:E$150,5,0)</f>
        <v>910126.42</v>
      </c>
      <c r="F31" s="271">
        <f>VLOOKUP(A$24:A$74,APRIL!A$104:E$152,5,0)</f>
        <v>928631.42</v>
      </c>
      <c r="G31" s="271">
        <f>VLOOKUP(A$24:A$74,MAY!A$104:E$152,5,0)</f>
        <v>960036.42</v>
      </c>
      <c r="H31" s="271">
        <f>VLOOKUP(A$24:A$74,JUNE!A$105:E$154,5,0)</f>
        <v>903416.42</v>
      </c>
      <c r="I31" s="271">
        <f>VLOOKUP(A$24:A$74,JULY!A$105:E$154,5,0)</f>
        <v>919381.42</v>
      </c>
      <c r="J31" s="271">
        <f>VLOOKUP(A$24:A$74,AUG!A$105:E$154,5,0)</f>
        <v>998385.09</v>
      </c>
      <c r="K31" s="299">
        <f>VLOOKUP(A$24:A$74,SEPT!A$105:E$155,5,0)</f>
        <v>1151536.42</v>
      </c>
      <c r="L31" s="33">
        <f>+'[1]Actual Expenses''18Consolidate)'!L11</f>
        <v>0</v>
      </c>
      <c r="M31" s="33">
        <f>+'[1]Actual Expenses''18Consolidate)'!M11</f>
        <v>0</v>
      </c>
      <c r="N31" s="33">
        <f>+'[1]Actual Expenses''18Consolidate)'!N11</f>
        <v>0</v>
      </c>
      <c r="O31" s="200">
        <f t="shared" si="2"/>
        <v>8325789.7699999996</v>
      </c>
      <c r="P31" s="316"/>
    </row>
    <row r="32" spans="1:17" ht="15" x14ac:dyDescent="0.25">
      <c r="A32" s="183">
        <v>400100090</v>
      </c>
      <c r="B32" s="183" t="s">
        <v>99</v>
      </c>
      <c r="C32" s="299">
        <f>VLOOKUP(A$24:A$74,JAN!A$98:E$140,5,0)</f>
        <v>820735.48</v>
      </c>
      <c r="D32" s="271">
        <f>VLOOKUP(A$24:A$74,FEB!A$100:E$146,5,0)</f>
        <v>222439.88</v>
      </c>
      <c r="E32" s="271">
        <f>VLOOKUP(A$24:A$74,MAR!A$102:E$150,5,0)</f>
        <v>382858</v>
      </c>
      <c r="F32" s="299">
        <f>VLOOKUP(A$24:A$74,APRIL!A$104:E$152,5,0)</f>
        <v>582367</v>
      </c>
      <c r="G32" s="271">
        <f>VLOOKUP(A$24:A$74,MAY!A$104:E$152,5,0)</f>
        <v>351243.86</v>
      </c>
      <c r="H32" s="271">
        <f>VLOOKUP(A$24:A$74,JUNE!A$105:E$154,5,0)</f>
        <v>338606</v>
      </c>
      <c r="I32" s="271">
        <f>VLOOKUP(A$24:A$74,JULY!A$105:E$154,5,0)</f>
        <v>341558.6</v>
      </c>
      <c r="J32" s="299">
        <f>VLOOKUP(A$24:A$74,AUG!A$105:E$154,5,0)</f>
        <v>862743</v>
      </c>
      <c r="K32" s="299">
        <f>VLOOKUP(A$24:A$74,SEPT!A$105:E$155,5,0)</f>
        <v>605954.88</v>
      </c>
      <c r="L32" s="33">
        <f>+'[1]Actual Expenses''18Consolidate)'!L12</f>
        <v>0</v>
      </c>
      <c r="M32" s="33">
        <f>+'[1]Actual Expenses''18Consolidate)'!M12</f>
        <v>0</v>
      </c>
      <c r="N32" s="33">
        <f>+'[1]Actual Expenses''18Consolidate)'!N12</f>
        <v>0</v>
      </c>
      <c r="O32" s="200">
        <f t="shared" si="2"/>
        <v>4508506.7</v>
      </c>
      <c r="P32" s="316"/>
    </row>
    <row r="33" spans="1:16" ht="15" x14ac:dyDescent="0.25">
      <c r="A33" s="183">
        <v>400100110</v>
      </c>
      <c r="B33" s="183" t="s">
        <v>100</v>
      </c>
      <c r="C33" s="271">
        <f>VLOOKUP(A$24:A$74,JAN!A$98:E$140,5,0)</f>
        <v>951225</v>
      </c>
      <c r="D33" s="271">
        <f>VLOOKUP(A$24:A$74,FEB!A$100:E$146,5,0)</f>
        <v>0</v>
      </c>
      <c r="E33" s="271">
        <f>VLOOKUP(A$24:A$74,MAR!A$102:E$150,5,0)</f>
        <v>0</v>
      </c>
      <c r="F33" s="271">
        <f>VLOOKUP(A$24:A$74,APRIL!A$104:E$152,5,0)</f>
        <v>0</v>
      </c>
      <c r="G33" s="271">
        <f>VLOOKUP(A$24:A$74,MAY!A$104:E$152,5,0)</f>
        <v>0</v>
      </c>
      <c r="H33" s="271">
        <f>VLOOKUP(A$24:A$74,JUNE!A$105:E$154,5,0)</f>
        <v>0</v>
      </c>
      <c r="I33" s="271">
        <f>VLOOKUP(A$24:A$74,JULY!A$105:E$154,5,0)</f>
        <v>0</v>
      </c>
      <c r="J33" s="271">
        <f>VLOOKUP(A$24:A$74,AUG!A$105:E$154,5,0)</f>
        <v>0</v>
      </c>
      <c r="K33" s="271">
        <f>VLOOKUP(A$24:A$74,SEPT!A$105:E$155,5,0)</f>
        <v>0</v>
      </c>
      <c r="L33" s="33">
        <f>+'[1]Actual Expenses''18Consolidate)'!L13</f>
        <v>0</v>
      </c>
      <c r="M33" s="33">
        <f>+'[1]Actual Expenses''18Consolidate)'!M13</f>
        <v>0</v>
      </c>
      <c r="N33" s="33">
        <f>+'[1]Actual Expenses''18Consolidate)'!N13</f>
        <v>0</v>
      </c>
      <c r="O33" s="200">
        <f t="shared" si="2"/>
        <v>951225</v>
      </c>
      <c r="P33" s="316" t="s">
        <v>314</v>
      </c>
    </row>
    <row r="34" spans="1:16" ht="15" x14ac:dyDescent="0.25">
      <c r="A34" s="183">
        <v>400100120</v>
      </c>
      <c r="B34" s="183" t="s">
        <v>101</v>
      </c>
      <c r="C34" s="271">
        <f>VLOOKUP(A$24:A$74,JAN!A$98:E$140,5,0)</f>
        <v>33723</v>
      </c>
      <c r="D34" s="271">
        <f>VLOOKUP(A$24:A$74,FEB!A$100:E$146,5,0)</f>
        <v>11241</v>
      </c>
      <c r="E34" s="271">
        <f>VLOOKUP(A$24:A$74,MAR!A$102:E$150,5,0)</f>
        <v>0</v>
      </c>
      <c r="F34" s="271">
        <f>VLOOKUP(A$24:A$74,APRIL!A$104:E$152,5,0)</f>
        <v>0</v>
      </c>
      <c r="G34" s="271">
        <f>VLOOKUP(A$24:A$74,MAY!A$104:E$152,5,0)</f>
        <v>115500</v>
      </c>
      <c r="H34" s="271">
        <f>VLOOKUP(A$24:A$74,JUNE!A$105:E$154,5,0)</f>
        <v>63313.64</v>
      </c>
      <c r="I34" s="271">
        <f>VLOOKUP(A$24:A$74,JULY!A$105:E$154,5,0)</f>
        <v>107330.64</v>
      </c>
      <c r="J34" s="271">
        <f>VLOOKUP(A$24:A$74,AUG!A$105:E$154,5,0)</f>
        <v>62640</v>
      </c>
      <c r="K34" s="271">
        <f>VLOOKUP(A$24:A$74,SEPT!A$105:E$155,5,0)</f>
        <v>90830.64</v>
      </c>
      <c r="L34" s="33">
        <f>+'[1]Actual Expenses''18Consolidate)'!L14</f>
        <v>0</v>
      </c>
      <c r="M34" s="33">
        <f>+'[1]Actual Expenses''18Consolidate)'!M14</f>
        <v>0</v>
      </c>
      <c r="N34" s="33">
        <f>+'[1]Actual Expenses''18Consolidate)'!N14</f>
        <v>0</v>
      </c>
      <c r="O34" s="200">
        <f t="shared" si="2"/>
        <v>484578.92000000004</v>
      </c>
      <c r="P34" s="316" t="s">
        <v>315</v>
      </c>
    </row>
    <row r="35" spans="1:16" ht="15" x14ac:dyDescent="0.25">
      <c r="A35" s="183">
        <v>400100130</v>
      </c>
      <c r="B35" s="183" t="s">
        <v>102</v>
      </c>
      <c r="C35" s="299">
        <f>VLOOKUP(A$24:A$74,JAN!A$98:E$140,5,0)</f>
        <v>101726.79</v>
      </c>
      <c r="D35" s="271">
        <f>VLOOKUP(A$24:A$74,FEB!A$100:E$146,5,0)</f>
        <v>35360.959999999999</v>
      </c>
      <c r="E35" s="271">
        <f>VLOOKUP(A$24:A$74,MAR!A$102:E$150,5,0)</f>
        <v>46860.959999999999</v>
      </c>
      <c r="F35" s="271">
        <f>VLOOKUP(A$24:A$74,APRIL!A$104:E$152,5,0)</f>
        <v>15360.96</v>
      </c>
      <c r="G35" s="271">
        <f>VLOOKUP(A$24:A$74,MAY!A$104:E$152,5,0)</f>
        <v>91904.16</v>
      </c>
      <c r="H35" s="271">
        <f>VLOOKUP(A$24:A$74,JUNE!A$105:E$154,5,0)</f>
        <v>21360.959999999999</v>
      </c>
      <c r="I35" s="271">
        <f>VLOOKUP(A$24:A$74,JULY!A$105:E$154,5,0)</f>
        <v>-7639.04</v>
      </c>
      <c r="J35" s="271">
        <f>VLOOKUP(A$24:A$74,AUG!A$105:E$154,5,0)</f>
        <v>48954.96</v>
      </c>
      <c r="K35" s="271">
        <f>VLOOKUP(A$24:A$74,SEPT!A$105:E$155,5,0)</f>
        <v>31440.29</v>
      </c>
      <c r="L35" s="33">
        <f>+'[1]Actual Expenses''18Consolidate)'!L15</f>
        <v>0</v>
      </c>
      <c r="M35" s="33">
        <f>+'[1]Actual Expenses''18Consolidate)'!M15</f>
        <v>0</v>
      </c>
      <c r="N35" s="33">
        <f>+'[1]Actual Expenses''18Consolidate)'!N15</f>
        <v>0</v>
      </c>
      <c r="O35" s="200">
        <f t="shared" si="2"/>
        <v>385331</v>
      </c>
      <c r="P35" s="316"/>
    </row>
    <row r="36" spans="1:16" ht="15" x14ac:dyDescent="0.25">
      <c r="A36" s="183">
        <v>400100140</v>
      </c>
      <c r="B36" s="183" t="s">
        <v>103</v>
      </c>
      <c r="C36" s="271">
        <f>VLOOKUP(A$24:A$74,JAN!A$98:E$140,5,0)</f>
        <v>5400</v>
      </c>
      <c r="D36" s="271">
        <f>VLOOKUP(A$24:A$74,FEB!A$100:E$146,5,0)</f>
        <v>6360</v>
      </c>
      <c r="E36" s="271">
        <f>VLOOKUP(A$24:A$74,MAR!A$102:E$150,5,0)</f>
        <v>9840</v>
      </c>
      <c r="F36" s="271">
        <f>VLOOKUP(A$24:A$74,APRIL!A$104:E$152,5,0)</f>
        <v>6660</v>
      </c>
      <c r="G36" s="271">
        <f>VLOOKUP(A$24:A$74,MAY!A$104:E$152,5,0)</f>
        <v>10800</v>
      </c>
      <c r="H36" s="271">
        <f>VLOOKUP(A$24:A$74,JUNE!A$105:E$154,5,0)</f>
        <v>12960</v>
      </c>
      <c r="I36" s="271">
        <f>VLOOKUP(A$24:A$74,JULY!A$105:E$154,5,0)</f>
        <v>13500</v>
      </c>
      <c r="J36" s="271">
        <f>VLOOKUP(A$24:A$74,AUG!A$105:E$154,5,0)</f>
        <v>5580</v>
      </c>
      <c r="K36" s="271">
        <f>VLOOKUP(A$24:A$74,SEPT!A$105:E$155,5,0)</f>
        <v>11820</v>
      </c>
      <c r="L36" s="33">
        <f>+'[1]Actual Expenses''18Consolidate)'!L16</f>
        <v>0</v>
      </c>
      <c r="M36" s="33">
        <f>+'[1]Actual Expenses''18Consolidate)'!M16</f>
        <v>0</v>
      </c>
      <c r="N36" s="33">
        <f>+'[1]Actual Expenses''18Consolidate)'!N16</f>
        <v>0</v>
      </c>
      <c r="O36" s="200">
        <f t="shared" si="2"/>
        <v>82920</v>
      </c>
      <c r="P36" s="316" t="s">
        <v>315</v>
      </c>
    </row>
    <row r="37" spans="1:16" ht="15" x14ac:dyDescent="0.25">
      <c r="A37" s="183">
        <v>400200001</v>
      </c>
      <c r="B37" s="183" t="s">
        <v>104</v>
      </c>
      <c r="C37" s="271">
        <f>VLOOKUP(A$24:A$74,JAN!A$98:E$140,5,0)</f>
        <v>25983</v>
      </c>
      <c r="D37" s="271">
        <f>VLOOKUP(A$24:A$74,FEB!A$100:E$146,5,0)</f>
        <v>15398.14</v>
      </c>
      <c r="E37" s="271">
        <f>VLOOKUP(A$24:A$74,MAR!A$102:E$150,5,0)</f>
        <v>19400</v>
      </c>
      <c r="F37" s="271">
        <f>VLOOKUP(A$24:A$74,APRIL!A$104:E$152,5,0)</f>
        <v>0</v>
      </c>
      <c r="G37" s="271">
        <f>VLOOKUP(A$24:A$74,MAY!A$104:E$152,5,0)</f>
        <v>0</v>
      </c>
      <c r="H37" s="271">
        <f>VLOOKUP(A$24:A$74,JUNE!A$105:E$154,5,0)</f>
        <v>0</v>
      </c>
      <c r="I37" s="271">
        <f>VLOOKUP(A$24:A$74,JULY!A$105:E$154,5,0)</f>
        <v>0</v>
      </c>
      <c r="J37" s="271">
        <f>VLOOKUP(A$24:A$74,AUG!A$105:E$154,5,0)</f>
        <v>0</v>
      </c>
      <c r="K37" s="271">
        <f>VLOOKUP(A$24:A$74,SEPT!A$105:E$155,5,0)</f>
        <v>0</v>
      </c>
      <c r="L37" s="33">
        <f>+'[1]Actual Expenses''18Consolidate)'!L17</f>
        <v>0</v>
      </c>
      <c r="M37" s="33">
        <f>+'[1]Actual Expenses''18Consolidate)'!M17</f>
        <v>0</v>
      </c>
      <c r="N37" s="33">
        <f>+'[1]Actual Expenses''18Consolidate)'!N17</f>
        <v>0</v>
      </c>
      <c r="O37" s="200">
        <f t="shared" si="2"/>
        <v>60781.14</v>
      </c>
      <c r="P37" s="316" t="s">
        <v>315</v>
      </c>
    </row>
    <row r="38" spans="1:16" ht="15" x14ac:dyDescent="0.25">
      <c r="A38" s="183">
        <v>400200002</v>
      </c>
      <c r="B38" s="183" t="s">
        <v>105</v>
      </c>
      <c r="C38" s="299">
        <f>VLOOKUP(A$24:A$74,JAN!A$98:E$140,5,0)</f>
        <v>538584.41</v>
      </c>
      <c r="D38" s="299">
        <f>VLOOKUP(A$24:A$74,FEB!A$100:E$146,5,0)</f>
        <v>695390.04</v>
      </c>
      <c r="E38" s="299">
        <f>VLOOKUP(A$24:A$74,MAR!A$102:E$150,5,0)</f>
        <v>1151926.8999999999</v>
      </c>
      <c r="F38" s="299">
        <f>VLOOKUP(A$24:A$74,APRIL!A$104:E$152,5,0)</f>
        <v>870106.3</v>
      </c>
      <c r="G38" s="299">
        <f>VLOOKUP(A$24:A$74,MAY!A$104:E$152,5,0)</f>
        <v>639914.55000000005</v>
      </c>
      <c r="H38" s="271">
        <f>VLOOKUP(A$24:A$74,JUNE!A$105:E$154,5,0)</f>
        <v>100182.07</v>
      </c>
      <c r="I38" s="271">
        <f>VLOOKUP(A$24:A$74,JULY!A$105:E$154,5,0)</f>
        <v>88704.79</v>
      </c>
      <c r="J38" s="271">
        <f>VLOOKUP(A$24:A$74,AUG!A$105:E$154,5,0)</f>
        <v>167471.39000000001</v>
      </c>
      <c r="K38" s="271">
        <f>VLOOKUP(A$24:A$74,SEPT!A$105:E$155,5,0)</f>
        <v>174546.07</v>
      </c>
      <c r="L38" s="33">
        <f>+'[1]Actual Expenses''18Consolidate)'!L18</f>
        <v>0</v>
      </c>
      <c r="M38" s="33">
        <f>+'[1]Actual Expenses''18Consolidate)'!M18</f>
        <v>0</v>
      </c>
      <c r="N38" s="33">
        <f>+'[1]Actual Expenses''18Consolidate)'!N18</f>
        <v>0</v>
      </c>
      <c r="O38" s="200">
        <f t="shared" si="2"/>
        <v>4426826.5200000005</v>
      </c>
      <c r="P38" s="316"/>
    </row>
    <row r="39" spans="1:16" ht="15" x14ac:dyDescent="0.25">
      <c r="A39" s="183">
        <v>400200003</v>
      </c>
      <c r="B39" s="183" t="s">
        <v>137</v>
      </c>
      <c r="C39" s="270"/>
      <c r="D39" s="299">
        <f>VLOOKUP(A$24:A$74,FEB!A$100:E$146,5,0)</f>
        <v>518399.39</v>
      </c>
      <c r="E39" s="299">
        <f>VLOOKUP(A$24:A$74,MAR!A$102:E$150,5,0)</f>
        <v>394361.95</v>
      </c>
      <c r="F39" s="271">
        <f>VLOOKUP(A$24:A$74,APRIL!A$104:E$152,5,0)</f>
        <v>0</v>
      </c>
      <c r="G39" s="271">
        <f>VLOOKUP(A$24:A$74,MAY!A$104:E$152,5,0)</f>
        <v>0</v>
      </c>
      <c r="H39" s="271">
        <f>VLOOKUP(A$24:A$74,JUNE!A$105:E$154,5,0)</f>
        <v>64094.19</v>
      </c>
      <c r="I39" s="299">
        <f>VLOOKUP(A$24:A$74,JULY!A$105:E$154,5,0)</f>
        <v>449240.53</v>
      </c>
      <c r="J39" s="271">
        <f>VLOOKUP(A$24:A$74,AUG!A$105:E$154,5,0)</f>
        <v>33624.47</v>
      </c>
      <c r="K39" s="271">
        <f>VLOOKUP(A$24:A$74,SEPT!A$105:E$155,5,0)</f>
        <v>0</v>
      </c>
      <c r="L39" s="33">
        <f>+'[1]Actual Expenses''18Consolidate)'!L19</f>
        <v>0</v>
      </c>
      <c r="M39" s="33">
        <f>+'[1]Actual Expenses''18Consolidate)'!M19</f>
        <v>0</v>
      </c>
      <c r="N39" s="33">
        <f>+'[1]Actual Expenses''18Consolidate)'!N19</f>
        <v>0</v>
      </c>
      <c r="O39" s="200">
        <f t="shared" si="2"/>
        <v>1459720.53</v>
      </c>
      <c r="P39" s="316"/>
    </row>
    <row r="40" spans="1:16" ht="15" x14ac:dyDescent="0.25">
      <c r="A40" s="183">
        <v>400300001</v>
      </c>
      <c r="B40" s="183" t="s">
        <v>106</v>
      </c>
      <c r="C40" s="271">
        <f>VLOOKUP(A$24:A$74,JAN!A$98:E$140,5,0)</f>
        <v>333396.96999999997</v>
      </c>
      <c r="D40" s="299">
        <f>VLOOKUP(A$24:A$74,FEB!A$100:E$146,5,0)</f>
        <v>1230215.4300000002</v>
      </c>
      <c r="E40" s="271">
        <f>VLOOKUP(A$24:A$74,MAR!A$102:E$150,5,0)</f>
        <v>326969.87</v>
      </c>
      <c r="F40" s="271">
        <f>VLOOKUP(A$24:A$74,APRIL!A$104:E$152,5,0)</f>
        <v>218318.36</v>
      </c>
      <c r="G40" s="271">
        <f>VLOOKUP(A$24:A$74,MAY!A$104:E$152,5,0)</f>
        <v>258046.31</v>
      </c>
      <c r="H40" s="271">
        <f>VLOOKUP(A$24:A$74,JUNE!A$105:E$154,5,0)</f>
        <v>262389.06</v>
      </c>
      <c r="I40" s="271">
        <f>VLOOKUP(A$24:A$74,JULY!A$105:E$154,5,0)</f>
        <v>414338.27</v>
      </c>
      <c r="J40" s="271">
        <f>VLOOKUP(A$24:A$74,AUG!A$105:E$154,5,0)</f>
        <v>181908.61</v>
      </c>
      <c r="K40" s="271">
        <f>VLOOKUP(A$24:A$74,SEPT!A$105:E$155,5,0)</f>
        <v>128915.73000000001</v>
      </c>
      <c r="L40" s="33">
        <f>+'[1]Actual Expenses''18Consolidate)'!L20</f>
        <v>0</v>
      </c>
      <c r="M40" s="33">
        <f>+'[1]Actual Expenses''18Consolidate)'!M20</f>
        <v>0</v>
      </c>
      <c r="N40" s="33">
        <f>+'[1]Actual Expenses''18Consolidate)'!N20</f>
        <v>0</v>
      </c>
      <c r="O40" s="200">
        <f t="shared" si="2"/>
        <v>3354498.61</v>
      </c>
      <c r="P40" s="316"/>
    </row>
    <row r="41" spans="1:16" ht="15" x14ac:dyDescent="0.25">
      <c r="A41" s="183">
        <v>400300002</v>
      </c>
      <c r="B41" s="183" t="s">
        <v>107</v>
      </c>
      <c r="C41" s="271">
        <f>VLOOKUP(A$24:A$74,JAN!A$98:E$140,5,0)</f>
        <v>-4224.6166199999861</v>
      </c>
      <c r="D41" s="271">
        <f>VLOOKUP(A$24:A$74,FEB!A$100:E$146,5,0)</f>
        <v>-6166.6909000000014</v>
      </c>
      <c r="E41" s="299">
        <f>VLOOKUP(A$24:A$74,MAR!A$102:E$150,5,0)</f>
        <v>-238697.93631999998</v>
      </c>
      <c r="F41" s="299">
        <f>VLOOKUP(A$24:A$74,APRIL!A$104:E$152,5,0)</f>
        <v>171216.15558000002</v>
      </c>
      <c r="G41" s="299">
        <f>VLOOKUP(A$24:A$74,MAY!A$104:E$152,5,0)</f>
        <v>124857.2285</v>
      </c>
      <c r="H41" s="271">
        <f>VLOOKUP(A$24:A$74,JUNE!A$105:E$154,5,0)</f>
        <v>22250.107900000003</v>
      </c>
      <c r="I41" s="271">
        <f>VLOOKUP(A$24:A$74,JULY!A$105:E$154,5,0)</f>
        <v>86237.862299999993</v>
      </c>
      <c r="J41" s="271">
        <f>VLOOKUP(A$24:A$74,AUG!A$105:E$154,5,0)</f>
        <v>10990.048799999997</v>
      </c>
      <c r="K41" s="271">
        <f>VLOOKUP(A$24:A$74,SEPT!A$105:E$155,5,0)</f>
        <v>36245.155099999989</v>
      </c>
      <c r="L41" s="33">
        <f>+'[1]Actual Expenses''18Consolidate)'!L21</f>
        <v>0</v>
      </c>
      <c r="M41" s="33">
        <f>+'[1]Actual Expenses''18Consolidate)'!M21</f>
        <v>0</v>
      </c>
      <c r="N41" s="33">
        <f>+'[1]Actual Expenses''18Consolidate)'!N21</f>
        <v>0</v>
      </c>
      <c r="O41" s="200">
        <f t="shared" si="2"/>
        <v>202707.31434000004</v>
      </c>
      <c r="P41" s="316"/>
    </row>
    <row r="42" spans="1:16" ht="15" x14ac:dyDescent="0.25">
      <c r="A42" s="183">
        <v>400300003</v>
      </c>
      <c r="B42" s="183" t="s">
        <v>108</v>
      </c>
      <c r="C42" s="271">
        <f>VLOOKUP(A$24:A$74,JAN!A$98:E$140,5,0)</f>
        <v>3505.66</v>
      </c>
      <c r="D42" s="271">
        <f>VLOOKUP(A$24:A$74,FEB!A$100:E$146,5,0)</f>
        <v>0</v>
      </c>
      <c r="E42" s="271">
        <f>VLOOKUP(A$24:A$74,MAR!A$102:E$150,5,0)</f>
        <v>0</v>
      </c>
      <c r="F42" s="271">
        <f>VLOOKUP(A$24:A$74,APRIL!A$104:E$152,5,0)</f>
        <v>0</v>
      </c>
      <c r="G42" s="271">
        <f>VLOOKUP(A$24:A$74,MAY!A$104:E$152,5,0)</f>
        <v>1371.64</v>
      </c>
      <c r="H42" s="271">
        <f>VLOOKUP(A$24:A$74,JUNE!A$105:E$154,5,0)</f>
        <v>0</v>
      </c>
      <c r="I42" s="271">
        <f>VLOOKUP(A$24:A$74,JULY!A$105:E$154,5,0)</f>
        <v>0</v>
      </c>
      <c r="J42" s="271">
        <f>VLOOKUP(A$24:A$74,AUG!A$105:E$154,5,0)</f>
        <v>94620.01</v>
      </c>
      <c r="K42" s="271">
        <f>VLOOKUP(A$24:A$74,SEPT!A$105:E$155,5,0)</f>
        <v>0</v>
      </c>
      <c r="L42" s="33">
        <f>+'[1]Actual Expenses''18Consolidate)'!L22</f>
        <v>0</v>
      </c>
      <c r="M42" s="33">
        <f>+'[1]Actual Expenses''18Consolidate)'!M22</f>
        <v>0</v>
      </c>
      <c r="N42" s="33">
        <f>+'[1]Actual Expenses''18Consolidate)'!N22</f>
        <v>0</v>
      </c>
      <c r="O42" s="200">
        <f t="shared" si="2"/>
        <v>99497.31</v>
      </c>
      <c r="P42" s="316" t="s">
        <v>306</v>
      </c>
    </row>
    <row r="43" spans="1:16" ht="15" x14ac:dyDescent="0.25">
      <c r="A43" s="183">
        <v>400300005</v>
      </c>
      <c r="B43" s="183" t="s">
        <v>109</v>
      </c>
      <c r="C43" s="299">
        <f>VLOOKUP(A$24:A$74,JAN!A$98:E$140,5,0)</f>
        <v>1797964.45</v>
      </c>
      <c r="D43" s="271">
        <f>VLOOKUP(A$24:A$74,FEB!A$100:E$146,5,0)</f>
        <v>707005</v>
      </c>
      <c r="E43" s="271">
        <f>VLOOKUP(A$24:A$74,MAR!A$102:E$150,5,0)</f>
        <v>748766.56</v>
      </c>
      <c r="F43" s="271">
        <f>VLOOKUP(A$24:A$74,APRIL!A$104:E$152,5,0)</f>
        <v>741364.48</v>
      </c>
      <c r="G43" s="271">
        <f>VLOOKUP(A$24:A$74,MAY!A$104:E$152,5,0)</f>
        <v>734311.31</v>
      </c>
      <c r="H43" s="271">
        <f>VLOOKUP(A$24:A$74,JUNE!A$105:E$154,5,0)</f>
        <v>749516.31</v>
      </c>
      <c r="I43" s="271">
        <f>VLOOKUP(A$24:A$74,JULY!A$105:E$154,5,0)</f>
        <v>743329.1399999999</v>
      </c>
      <c r="J43" s="271">
        <f>VLOOKUP(A$24:A$74,AUG!A$105:E$154,5,0)</f>
        <v>731834.29</v>
      </c>
      <c r="K43" s="271">
        <f>VLOOKUP(A$24:A$74,SEPT!A$105:E$155,5,0)</f>
        <v>754293.29</v>
      </c>
      <c r="L43" s="33">
        <f>+'[1]Actual Expenses''18Consolidate)'!L23</f>
        <v>0</v>
      </c>
      <c r="M43" s="33">
        <f>+'[1]Actual Expenses''18Consolidate)'!M23</f>
        <v>0</v>
      </c>
      <c r="N43" s="33">
        <f>+'[1]Actual Expenses''18Consolidate)'!N23</f>
        <v>0</v>
      </c>
      <c r="O43" s="200">
        <f t="shared" si="2"/>
        <v>7708384.830000001</v>
      </c>
      <c r="P43" s="316"/>
    </row>
    <row r="44" spans="1:16" ht="15" x14ac:dyDescent="0.25">
      <c r="A44" s="183">
        <v>400300010</v>
      </c>
      <c r="B44" s="183" t="s">
        <v>150</v>
      </c>
      <c r="C44" s="270"/>
      <c r="D44" s="270"/>
      <c r="E44" s="270"/>
      <c r="F44" s="270"/>
      <c r="G44" s="270"/>
      <c r="H44" s="270"/>
      <c r="I44" s="270"/>
      <c r="J44" s="270"/>
      <c r="K44" s="271">
        <f>VLOOKUP(A$24:A$74,SEPT!A$105:E$155,5,0)</f>
        <v>35859.410000000003</v>
      </c>
      <c r="L44" s="33">
        <f>+'[1]Actual Expenses''18Consolidate)'!L24</f>
        <v>0</v>
      </c>
      <c r="M44" s="33">
        <f>+'[1]Actual Expenses''18Consolidate)'!M24</f>
        <v>0</v>
      </c>
      <c r="N44" s="33">
        <f>+'[1]Actual Expenses''18Consolidate)'!N24</f>
        <v>0</v>
      </c>
      <c r="O44" s="200">
        <f t="shared" si="2"/>
        <v>35859.410000000003</v>
      </c>
      <c r="P44" s="316" t="s">
        <v>315</v>
      </c>
    </row>
    <row r="45" spans="1:16" ht="15" x14ac:dyDescent="0.25">
      <c r="A45" s="183">
        <v>400400001</v>
      </c>
      <c r="B45" s="183" t="s">
        <v>110</v>
      </c>
      <c r="C45" s="299">
        <f>VLOOKUP(A$24:A$74,JAN!A$98:E$140,5,0)</f>
        <v>12673459.87393</v>
      </c>
      <c r="D45" s="299">
        <f>VLOOKUP(A$24:A$74,FEB!A$100:E$146,5,0)</f>
        <v>10330944.912719999</v>
      </c>
      <c r="E45" s="299">
        <f>VLOOKUP(A$24:A$74,MAR!A$102:E$150,5,0)</f>
        <v>29385008.940609999</v>
      </c>
      <c r="F45" s="299">
        <f>VLOOKUP(A$24:A$74,APRIL!A$104:E$152,5,0)</f>
        <v>8208788.6690400001</v>
      </c>
      <c r="G45" s="299">
        <f>VLOOKUP(A$24:A$74,MAY!A$104:E$152,5,0)</f>
        <v>8505029.7967900001</v>
      </c>
      <c r="H45" s="299">
        <f>VLOOKUP(A$24:A$74,JUNE!A$105:E$154,5,0)</f>
        <v>11563824.22635</v>
      </c>
      <c r="I45" s="299">
        <f>VLOOKUP(A$24:A$74,JULY!A$105:E$154,5,0)</f>
        <v>7401095.4896999998</v>
      </c>
      <c r="J45" s="299">
        <f>VLOOKUP(A$24:A$74,AUG!A$105:E$154,5,0)</f>
        <v>8978619.3378999997</v>
      </c>
      <c r="K45" s="299">
        <f>VLOOKUP(A$24:A$74,SEPT!A$105:E$155,5,0)</f>
        <v>13661201.020100001</v>
      </c>
      <c r="L45" s="33">
        <f>+'[1]Actual Expenses''18Consolidate)'!L25</f>
        <v>0</v>
      </c>
      <c r="M45" s="33">
        <f>+'[1]Actual Expenses''18Consolidate)'!M25</f>
        <v>0</v>
      </c>
      <c r="N45" s="33">
        <f>+'[1]Actual Expenses''18Consolidate)'!N25</f>
        <v>0</v>
      </c>
      <c r="O45" s="200">
        <f t="shared" si="2"/>
        <v>110707972.26713999</v>
      </c>
      <c r="P45" s="316"/>
    </row>
    <row r="46" spans="1:16" ht="15" x14ac:dyDescent="0.25">
      <c r="A46" s="183">
        <v>400400003</v>
      </c>
      <c r="B46" s="183" t="s">
        <v>111</v>
      </c>
      <c r="C46" s="271">
        <f>VLOOKUP(A$24:A$74,JAN!A$98:E$140,5,0)</f>
        <v>5200</v>
      </c>
      <c r="D46" s="271">
        <f>VLOOKUP(A$24:A$74,FEB!A$100:E$146,5,0)</f>
        <v>0</v>
      </c>
      <c r="E46" s="271">
        <f>VLOOKUP(A$24:A$74,MAR!A$102:E$150,5,0)</f>
        <v>0</v>
      </c>
      <c r="F46" s="271">
        <f>VLOOKUP(A$24:A$74,APRIL!A$104:E$152,5,0)</f>
        <v>0</v>
      </c>
      <c r="G46" s="271">
        <f>VLOOKUP(A$24:A$74,MAY!A$104:E$152,5,0)</f>
        <v>0</v>
      </c>
      <c r="H46" s="271">
        <f>VLOOKUP(A$24:A$74,JUNE!A$105:E$154,5,0)</f>
        <v>0</v>
      </c>
      <c r="I46" s="271">
        <f>VLOOKUP(A$24:A$74,JULY!A$105:E$154,5,0)</f>
        <v>0</v>
      </c>
      <c r="J46" s="271">
        <f>VLOOKUP(A$24:A$74,AUG!A$105:E$154,5,0)</f>
        <v>0</v>
      </c>
      <c r="K46" s="271">
        <f>VLOOKUP(A$24:A$74,SEPT!A$105:E$155,5,0)</f>
        <v>0</v>
      </c>
      <c r="L46" s="33">
        <f>+'[1]Actual Expenses''18Consolidate)'!L26</f>
        <v>0</v>
      </c>
      <c r="M46" s="33">
        <f>+'[1]Actual Expenses''18Consolidate)'!M26</f>
        <v>0</v>
      </c>
      <c r="N46" s="33">
        <f>+'[1]Actual Expenses''18Consolidate)'!N26</f>
        <v>0</v>
      </c>
      <c r="O46" s="200">
        <f t="shared" si="2"/>
        <v>5200</v>
      </c>
      <c r="P46" s="316" t="s">
        <v>315</v>
      </c>
    </row>
    <row r="47" spans="1:16" ht="15" x14ac:dyDescent="0.25">
      <c r="A47" s="183">
        <v>400400004</v>
      </c>
      <c r="B47" s="183" t="s">
        <v>112</v>
      </c>
      <c r="C47" s="299">
        <f>VLOOKUP(A$24:A$74,JAN!A$98:E$140,5,0)</f>
        <v>176000</v>
      </c>
      <c r="D47" s="271">
        <f>VLOOKUP(A$24:A$74,FEB!A$100:E$146,5,0)</f>
        <v>0</v>
      </c>
      <c r="E47" s="271">
        <f>VLOOKUP(A$24:A$74,MAR!A$102:E$150,5,0)</f>
        <v>0</v>
      </c>
      <c r="F47" s="271">
        <f>VLOOKUP(A$24:A$74,APRIL!A$104:E$152,5,0)</f>
        <v>0</v>
      </c>
      <c r="G47" s="271">
        <f>VLOOKUP(A$24:A$74,MAY!A$104:E$152,5,0)</f>
        <v>0</v>
      </c>
      <c r="H47" s="271">
        <f>VLOOKUP(A$24:A$74,JUNE!A$105:E$154,5,0)</f>
        <v>34001</v>
      </c>
      <c r="I47" s="271">
        <f>VLOOKUP(A$24:A$74,JULY!A$105:E$154,5,0)</f>
        <v>0</v>
      </c>
      <c r="J47" s="271">
        <f>VLOOKUP(A$24:A$74,AUG!A$105:E$154,5,0)</f>
        <v>0</v>
      </c>
      <c r="K47" s="271">
        <f>VLOOKUP(A$24:A$74,SEPT!A$105:E$155,5,0)</f>
        <v>0</v>
      </c>
      <c r="L47" s="33">
        <f>+'[1]Actual Expenses''18Consolidate)'!L27</f>
        <v>0</v>
      </c>
      <c r="M47" s="33">
        <f>+'[1]Actual Expenses''18Consolidate)'!M27</f>
        <v>0</v>
      </c>
      <c r="N47" s="33">
        <f>+'[1]Actual Expenses''18Consolidate)'!N27</f>
        <v>0</v>
      </c>
      <c r="O47" s="200">
        <f t="shared" si="2"/>
        <v>210001</v>
      </c>
      <c r="P47" s="316"/>
    </row>
    <row r="48" spans="1:16" ht="15" x14ac:dyDescent="0.25">
      <c r="A48" s="183">
        <v>400500001</v>
      </c>
      <c r="B48" s="183" t="s">
        <v>113</v>
      </c>
      <c r="C48" s="271">
        <f>VLOOKUP(A$24:A$74,JAN!A$98:E$140,5,0)</f>
        <v>766615.39</v>
      </c>
      <c r="D48" s="271">
        <f>VLOOKUP(A$24:A$74,FEB!A$100:E$146,5,0)</f>
        <v>766615.15</v>
      </c>
      <c r="E48" s="271">
        <f>VLOOKUP(A$24:A$74,MAR!A$102:E$150,5,0)</f>
        <v>766615.15</v>
      </c>
      <c r="F48" s="271">
        <f>VLOOKUP(A$24:A$74,APRIL!A$104:E$152,5,0)</f>
        <v>766615.15</v>
      </c>
      <c r="G48" s="271">
        <f>VLOOKUP(A$24:A$74,MAY!A$104:E$152,5,0)</f>
        <v>766615.15</v>
      </c>
      <c r="H48" s="271">
        <f>VLOOKUP(A$24:A$74,JUNE!A$105:E$154,5,0)</f>
        <v>766615.15</v>
      </c>
      <c r="I48" s="271">
        <f>VLOOKUP(A$24:A$74,JULY!A$105:E$154,5,0)</f>
        <v>766615.15</v>
      </c>
      <c r="J48" s="271">
        <f>VLOOKUP(A$24:A$74,AUG!A$105:E$154,5,0)</f>
        <v>766615.15</v>
      </c>
      <c r="K48" s="271">
        <f>VLOOKUP(A$24:A$74,SEPT!A$105:E$155,5,0)</f>
        <v>766615.15</v>
      </c>
      <c r="L48" s="33">
        <f>+'[1]Actual Expenses''18Consolidate)'!L28</f>
        <v>0</v>
      </c>
      <c r="M48" s="33">
        <f>+'[1]Actual Expenses''18Consolidate)'!M28</f>
        <v>0</v>
      </c>
      <c r="N48" s="33">
        <f>+'[1]Actual Expenses''18Consolidate)'!N28</f>
        <v>0</v>
      </c>
      <c r="O48" s="200">
        <f t="shared" si="2"/>
        <v>6899536.5900000008</v>
      </c>
      <c r="P48" s="316" t="s">
        <v>316</v>
      </c>
    </row>
    <row r="49" spans="1:16" ht="15" x14ac:dyDescent="0.25">
      <c r="A49" s="183">
        <v>400500002</v>
      </c>
      <c r="B49" s="183" t="s">
        <v>114</v>
      </c>
      <c r="C49" s="271">
        <f>VLOOKUP(A$24:A$74,JAN!A$98:E$140,5,0)</f>
        <v>220495.96</v>
      </c>
      <c r="D49" s="271">
        <f>VLOOKUP(A$24:A$74,FEB!A$100:E$146,5,0)</f>
        <v>220718.18</v>
      </c>
      <c r="E49" s="271">
        <f>VLOOKUP(A$24:A$74,MAR!A$102:E$150,5,0)</f>
        <v>220718.18</v>
      </c>
      <c r="F49" s="271">
        <f>VLOOKUP(A$24:A$74,APRIL!A$104:E$152,5,0)</f>
        <v>221613.9</v>
      </c>
      <c r="G49" s="271">
        <f>VLOOKUP(A$24:A$74,MAY!A$104:E$152,5,0)</f>
        <v>221613.9</v>
      </c>
      <c r="H49" s="271">
        <f>VLOOKUP(A$24:A$74,JUNE!A$105:E$154,5,0)</f>
        <v>221613.9</v>
      </c>
      <c r="I49" s="271">
        <f>VLOOKUP(A$24:A$74,JULY!A$105:E$154,5,0)</f>
        <v>221613.9</v>
      </c>
      <c r="J49" s="271">
        <f>VLOOKUP(A$24:A$74,AUG!A$105:E$154,5,0)</f>
        <v>229075.86</v>
      </c>
      <c r="K49" s="271">
        <f>VLOOKUP(A$24:A$74,SEPT!A$105:E$155,5,0)</f>
        <v>233434.73</v>
      </c>
      <c r="L49" s="33">
        <f>+'[1]Actual Expenses''18Consolidate)'!L29</f>
        <v>0</v>
      </c>
      <c r="M49" s="33">
        <f>+'[1]Actual Expenses''18Consolidate)'!M29</f>
        <v>0</v>
      </c>
      <c r="N49" s="33">
        <f>+'[1]Actual Expenses''18Consolidate)'!N29</f>
        <v>0</v>
      </c>
      <c r="O49" s="200">
        <f t="shared" si="2"/>
        <v>2010898.5099999998</v>
      </c>
      <c r="P49" s="316" t="s">
        <v>317</v>
      </c>
    </row>
    <row r="50" spans="1:16" s="37" customFormat="1" ht="15" x14ac:dyDescent="0.25">
      <c r="A50" s="183">
        <v>400500003</v>
      </c>
      <c r="B50" s="183" t="s">
        <v>115</v>
      </c>
      <c r="C50" s="271">
        <f>VLOOKUP(A$24:A$74,JAN!A$98:E$140,5,0)</f>
        <v>127938.79</v>
      </c>
      <c r="D50" s="271">
        <f>VLOOKUP(A$24:A$74,FEB!A$100:E$146,5,0)</f>
        <v>127938.79</v>
      </c>
      <c r="E50" s="271">
        <f>VLOOKUP(A$24:A$74,MAR!A$102:E$150,5,0)</f>
        <v>127938.4</v>
      </c>
      <c r="F50" s="271">
        <f>VLOOKUP(A$24:A$74,APRIL!A$104:E$152,5,0)</f>
        <v>112945.38</v>
      </c>
      <c r="G50" s="271">
        <f>VLOOKUP(A$24:A$74,MAY!A$104:E$152,5,0)</f>
        <v>112944.62</v>
      </c>
      <c r="H50" s="271">
        <f>VLOOKUP(A$24:A$74,JUNE!A$105:E$154,5,0)</f>
        <v>112944.62</v>
      </c>
      <c r="I50" s="271">
        <f>VLOOKUP(A$24:A$74,JULY!A$105:E$154,5,0)</f>
        <v>121438.72</v>
      </c>
      <c r="J50" s="271">
        <f>VLOOKUP(A$24:A$74,AUG!A$105:E$154,5,0)</f>
        <v>126103.67</v>
      </c>
      <c r="K50" s="271">
        <f>VLOOKUP(A$24:A$74,SEPT!A$105:E$155,5,0)</f>
        <v>146454.81</v>
      </c>
      <c r="L50" s="33">
        <f>+'[1]Actual Expenses''18Consolidate)'!L30</f>
        <v>0</v>
      </c>
      <c r="M50" s="33">
        <f>+'[1]Actual Expenses''18Consolidate)'!M30</f>
        <v>0</v>
      </c>
      <c r="N50" s="33">
        <f>+'[1]Actual Expenses''18Consolidate)'!N30</f>
        <v>0</v>
      </c>
      <c r="O50" s="200">
        <f t="shared" si="2"/>
        <v>1116647.8</v>
      </c>
      <c r="P50" s="180" t="s">
        <v>317</v>
      </c>
    </row>
    <row r="51" spans="1:16" ht="15" x14ac:dyDescent="0.25">
      <c r="A51" s="183">
        <v>400700001</v>
      </c>
      <c r="B51" s="183" t="s">
        <v>116</v>
      </c>
      <c r="C51" s="299">
        <f>VLOOKUP(A$24:A$74,JAN!A$98:E$140,5,0)</f>
        <v>665674</v>
      </c>
      <c r="D51" s="271">
        <f>VLOOKUP(A$24:A$74,FEB!A$100:E$146,5,0)</f>
        <v>21016</v>
      </c>
      <c r="E51" s="299">
        <f>VLOOKUP(A$24:A$74,MAR!A$102:E$150,5,0)</f>
        <v>1389874.5</v>
      </c>
      <c r="F51" s="299">
        <f>VLOOKUP(A$24:A$74,APRIL!A$104:E$152,5,0)</f>
        <v>589034.9</v>
      </c>
      <c r="G51" s="271">
        <f>VLOOKUP(A$24:A$74,MAY!A$104:E$152,5,0)</f>
        <v>1157</v>
      </c>
      <c r="H51" s="299">
        <f>VLOOKUP(A$24:A$74,JUNE!A$105:E$154,5,0)</f>
        <v>548103.69999999995</v>
      </c>
      <c r="I51" s="299">
        <f>VLOOKUP(A$24:A$74,JULY!A$105:E$154,5,0)</f>
        <v>573341.30000000005</v>
      </c>
      <c r="J51" s="299">
        <f>VLOOKUP(A$24:A$74,AUG!A$105:E$154,5,0)</f>
        <v>647807.69999999995</v>
      </c>
      <c r="K51" s="299">
        <f>VLOOKUP(A$24:A$74,SEPT!A$105:E$155,5,0)</f>
        <v>518295.7</v>
      </c>
      <c r="L51" s="33">
        <f>+'[1]Actual Expenses''18Consolidate)'!L31</f>
        <v>0</v>
      </c>
      <c r="M51" s="33">
        <f>+'[1]Actual Expenses''18Consolidate)'!M31</f>
        <v>0</v>
      </c>
      <c r="N51" s="33">
        <f>+'[1]Actual Expenses''18Consolidate)'!N31</f>
        <v>0</v>
      </c>
      <c r="O51" s="200">
        <f t="shared" si="2"/>
        <v>4954304.8</v>
      </c>
      <c r="P51" s="316"/>
    </row>
    <row r="52" spans="1:16" ht="15" x14ac:dyDescent="0.25">
      <c r="A52" s="292">
        <v>400700002</v>
      </c>
      <c r="B52" s="292" t="s">
        <v>232</v>
      </c>
      <c r="C52" s="270"/>
      <c r="D52" s="270"/>
      <c r="E52" s="270"/>
      <c r="F52" s="270"/>
      <c r="G52" s="270"/>
      <c r="H52" s="271">
        <f>VLOOKUP(A$24:A$74,JUNE!A$105:E$154,5,0)</f>
        <v>65293</v>
      </c>
      <c r="I52" s="271">
        <f>VLOOKUP(A$24:A$74,JULY!A$105:E$154,5,0)</f>
        <v>0</v>
      </c>
      <c r="J52" s="271">
        <f>VLOOKUP(A$24:A$74,AUG!A$105:E$154,5,0)</f>
        <v>0</v>
      </c>
      <c r="K52" s="271">
        <f>VLOOKUP(A$24:A$74,SEPT!A$105:E$155,5,0)</f>
        <v>0</v>
      </c>
      <c r="L52" s="33">
        <f>+'[1]Actual Expenses''18Consolidate)'!L32</f>
        <v>0</v>
      </c>
      <c r="M52" s="33">
        <f>+'[1]Actual Expenses''18Consolidate)'!M32</f>
        <v>0</v>
      </c>
      <c r="N52" s="33">
        <f>+'[1]Actual Expenses''18Consolidate)'!N32</f>
        <v>0</v>
      </c>
      <c r="O52" s="200">
        <f t="shared" si="2"/>
        <v>65293</v>
      </c>
      <c r="P52" s="316"/>
    </row>
    <row r="53" spans="1:16" s="37" customFormat="1" ht="15" x14ac:dyDescent="0.25">
      <c r="A53" s="183">
        <v>400700003</v>
      </c>
      <c r="B53" s="183" t="s">
        <v>117</v>
      </c>
      <c r="C53" s="271">
        <f>VLOOKUP(A$24:A$74,JAN!A$98:E$140,5,0)</f>
        <v>172821</v>
      </c>
      <c r="D53" s="271">
        <f>VLOOKUP(A$24:A$74,FEB!A$100:E$146,5,0)</f>
        <v>126115</v>
      </c>
      <c r="E53" s="271">
        <f>VLOOKUP(A$24:A$74,MAR!A$102:E$150,5,0)</f>
        <v>117778</v>
      </c>
      <c r="F53" s="271">
        <f>VLOOKUP(A$24:A$74,APRIL!A$104:E$152,5,0)</f>
        <v>93820</v>
      </c>
      <c r="G53" s="271">
        <f>VLOOKUP(A$24:A$74,MAY!A$104:E$152,5,0)</f>
        <v>106650</v>
      </c>
      <c r="H53" s="271">
        <f>VLOOKUP(A$24:A$74,JUNE!A$105:E$154,5,0)</f>
        <v>134767</v>
      </c>
      <c r="I53" s="271">
        <f>VLOOKUP(A$24:A$74,JULY!A$105:E$154,5,0)</f>
        <v>105670</v>
      </c>
      <c r="J53" s="299">
        <f>VLOOKUP(A$24:A$74,AUG!A$105:E$154,5,0)</f>
        <v>494168</v>
      </c>
      <c r="K53" s="271">
        <f>VLOOKUP(A$24:A$74,SEPT!A$105:E$155,5,0)</f>
        <v>59630</v>
      </c>
      <c r="L53" s="33">
        <f>+'[1]Actual Expenses''18Consolidate)'!L33</f>
        <v>0</v>
      </c>
      <c r="M53" s="33">
        <f>+'[1]Actual Expenses''18Consolidate)'!M33</f>
        <v>0</v>
      </c>
      <c r="N53" s="33">
        <f>+'[1]Actual Expenses''18Consolidate)'!N33</f>
        <v>0</v>
      </c>
      <c r="O53" s="200">
        <f t="shared" si="2"/>
        <v>1411419</v>
      </c>
      <c r="P53" s="180"/>
    </row>
    <row r="54" spans="1:16" s="37" customFormat="1" ht="15" x14ac:dyDescent="0.25">
      <c r="A54" s="183">
        <v>400700004</v>
      </c>
      <c r="B54" s="183" t="s">
        <v>118</v>
      </c>
      <c r="C54" s="271">
        <f>VLOOKUP(A$24:A$74,JAN!A$98:E$140,5,0)</f>
        <v>210766.67</v>
      </c>
      <c r="D54" s="299">
        <f>VLOOKUP(A$24:A$74,FEB!A$100:E$146,5,0)</f>
        <v>540766.67000000004</v>
      </c>
      <c r="E54" s="271">
        <f>VLOOKUP(A$24:A$74,MAR!A$102:E$150,5,0)</f>
        <v>210766.67</v>
      </c>
      <c r="F54" s="271">
        <f>VLOOKUP(A$24:A$74,APRIL!A$104:E$152,5,0)</f>
        <v>376116.67</v>
      </c>
      <c r="G54" s="271">
        <f>VLOOKUP(A$24:A$74,MAY!A$104:E$152,5,0)</f>
        <v>375766.67</v>
      </c>
      <c r="H54" s="271">
        <f>VLOOKUP(A$24:A$74,JUNE!A$105:E$154,5,0)</f>
        <v>375766.67</v>
      </c>
      <c r="I54" s="271">
        <f>VLOOKUP(A$24:A$74,JULY!A$105:E$154,5,0)</f>
        <v>364766.67</v>
      </c>
      <c r="J54" s="271">
        <f>VLOOKUP(A$24:A$74,AUG!A$105:E$154,5,0)</f>
        <v>364766.67</v>
      </c>
      <c r="K54" s="271">
        <f>VLOOKUP(A$24:A$74,SEPT!A$105:E$155,5,0)</f>
        <v>353766.67</v>
      </c>
      <c r="L54" s="33">
        <f>+'[1]Actual Expenses''18Consolidate)'!L34</f>
        <v>0</v>
      </c>
      <c r="M54" s="33">
        <f>+'[1]Actual Expenses''18Consolidate)'!M34</f>
        <v>0</v>
      </c>
      <c r="N54" s="33">
        <f>+'[1]Actual Expenses''18Consolidate)'!N34</f>
        <v>0</v>
      </c>
      <c r="O54" s="200">
        <f t="shared" si="2"/>
        <v>3173250.03</v>
      </c>
      <c r="P54" s="318"/>
    </row>
    <row r="55" spans="1:16" s="37" customFormat="1" ht="15" x14ac:dyDescent="0.25">
      <c r="A55" s="183">
        <v>400700005</v>
      </c>
      <c r="B55" s="183" t="s">
        <v>119</v>
      </c>
      <c r="C55" s="271">
        <f>VLOOKUP(A$24:A$74,JAN!A$98:E$140,5,0)</f>
        <v>114943.01</v>
      </c>
      <c r="D55" s="299">
        <f>VLOOKUP(A$24:A$74,FEB!A$100:E$146,5,0)</f>
        <v>687805.93</v>
      </c>
      <c r="E55" s="271">
        <f>VLOOKUP(A$24:A$74,MAR!A$102:E$150,5,0)</f>
        <v>169622.01</v>
      </c>
      <c r="F55" s="299">
        <f>VLOOKUP(A$24:A$74,APRIL!A$104:E$152,5,0)</f>
        <v>302204</v>
      </c>
      <c r="G55" s="271">
        <f>VLOOKUP(A$24:A$74,MAY!A$104:E$152,5,0)</f>
        <v>239752</v>
      </c>
      <c r="H55" s="271">
        <f>VLOOKUP(A$24:A$74,JUNE!A$105:E$154,5,0)</f>
        <v>420203.62</v>
      </c>
      <c r="I55" s="271">
        <f>VLOOKUP(A$24:A$74,JULY!A$105:E$154,5,0)</f>
        <v>291304</v>
      </c>
      <c r="J55" s="299">
        <f>VLOOKUP(A$24:A$74,AUG!A$105:E$154,5,0)</f>
        <v>769457.96</v>
      </c>
      <c r="K55" s="271">
        <f>VLOOKUP(A$24:A$74,SEPT!A$105:E$155,5,0)</f>
        <v>196761</v>
      </c>
      <c r="L55" s="33">
        <f>+'[1]Actual Expenses''18Consolidate)'!L35</f>
        <v>0</v>
      </c>
      <c r="M55" s="33">
        <f>+'[1]Actual Expenses''18Consolidate)'!M35</f>
        <v>0</v>
      </c>
      <c r="N55" s="33">
        <f>+'[1]Actual Expenses''18Consolidate)'!N35</f>
        <v>0</v>
      </c>
      <c r="O55" s="200">
        <f t="shared" si="2"/>
        <v>3192053.5300000003</v>
      </c>
      <c r="P55" s="318"/>
    </row>
    <row r="56" spans="1:16" s="37" customFormat="1" ht="15" x14ac:dyDescent="0.25">
      <c r="A56" s="183">
        <v>400750001</v>
      </c>
      <c r="B56" s="183" t="s">
        <v>120</v>
      </c>
      <c r="C56" s="271">
        <f>VLOOKUP(A$24:A$74,JAN!A$98:E$140,5,0)</f>
        <v>1000</v>
      </c>
      <c r="D56" s="271">
        <f>VLOOKUP(A$24:A$74,FEB!A$100:E$146,5,0)</f>
        <v>4310</v>
      </c>
      <c r="E56" s="271">
        <f>VLOOKUP(A$24:A$74,MAR!A$102:E$150,5,0)</f>
        <v>4100</v>
      </c>
      <c r="F56" s="271">
        <f>VLOOKUP(A$24:A$74,APRIL!A$104:E$152,5,0)</f>
        <v>0</v>
      </c>
      <c r="G56" s="271">
        <f>VLOOKUP(A$24:A$74,MAY!A$104:E$152,5,0)</f>
        <v>200</v>
      </c>
      <c r="H56" s="271">
        <f>VLOOKUP(A$24:A$74,JUNE!A$105:E$154,5,0)</f>
        <v>4450</v>
      </c>
      <c r="I56" s="271">
        <f>VLOOKUP(A$24:A$74,JULY!A$105:E$154,5,0)</f>
        <v>0</v>
      </c>
      <c r="J56" s="271">
        <f>VLOOKUP(A$24:A$74,AUG!A$105:E$154,5,0)</f>
        <v>171020</v>
      </c>
      <c r="K56" s="271">
        <f>VLOOKUP(A$24:A$74,SEPT!A$105:E$155,5,0)</f>
        <v>162131</v>
      </c>
      <c r="L56" s="33">
        <f>+'[1]Actual Expenses''18Consolidate)'!L36</f>
        <v>0</v>
      </c>
      <c r="M56" s="33">
        <f>+'[1]Actual Expenses''18Consolidate)'!M36</f>
        <v>0</v>
      </c>
      <c r="N56" s="33">
        <f>+'[1]Actual Expenses''18Consolidate)'!N36</f>
        <v>0</v>
      </c>
      <c r="O56" s="200">
        <f t="shared" si="2"/>
        <v>347211</v>
      </c>
      <c r="P56" s="318" t="s">
        <v>318</v>
      </c>
    </row>
    <row r="57" spans="1:16" s="37" customFormat="1" ht="15" x14ac:dyDescent="0.25">
      <c r="A57" s="183">
        <v>400750002</v>
      </c>
      <c r="B57" s="183" t="s">
        <v>138</v>
      </c>
      <c r="C57" s="273"/>
      <c r="D57" s="271">
        <f>VLOOKUP(A$24:A$74,FEB!A$100:E$146,5,0)</f>
        <v>1200</v>
      </c>
      <c r="E57" s="271">
        <f>VLOOKUP(A$24:A$74,MAR!A$102:E$150,5,0)</f>
        <v>4800</v>
      </c>
      <c r="F57" s="271">
        <f>VLOOKUP(A$24:A$74,APRIL!A$104:E$152,5,0)</f>
        <v>11500</v>
      </c>
      <c r="G57" s="271">
        <f>VLOOKUP(A$24:A$74,MAY!A$104:E$152,5,0)</f>
        <v>8900</v>
      </c>
      <c r="H57" s="271">
        <f>VLOOKUP(A$24:A$74,JUNE!A$105:E$154,5,0)</f>
        <v>26200</v>
      </c>
      <c r="I57" s="271">
        <f>VLOOKUP(A$24:A$74,JULY!A$105:E$154,5,0)</f>
        <v>1500</v>
      </c>
      <c r="J57" s="271">
        <f>VLOOKUP(A$24:A$74,AUG!A$105:E$154,5,0)</f>
        <v>0</v>
      </c>
      <c r="K57" s="271">
        <f>VLOOKUP(A$24:A$74,SEPT!A$105:E$155,5,0)</f>
        <v>0</v>
      </c>
      <c r="L57" s="33">
        <f>+'[1]Actual Expenses''18Consolidate)'!L37</f>
        <v>0</v>
      </c>
      <c r="M57" s="33">
        <f>+'[1]Actual Expenses''18Consolidate)'!M37</f>
        <v>0</v>
      </c>
      <c r="N57" s="33">
        <f>+'[1]Actual Expenses''18Consolidate)'!N37</f>
        <v>0</v>
      </c>
      <c r="O57" s="200">
        <f t="shared" si="2"/>
        <v>54100</v>
      </c>
      <c r="P57" s="316" t="s">
        <v>315</v>
      </c>
    </row>
    <row r="58" spans="1:16" s="37" customFormat="1" ht="15" x14ac:dyDescent="0.25">
      <c r="A58" s="183">
        <v>400800001</v>
      </c>
      <c r="B58" s="183" t="s">
        <v>121</v>
      </c>
      <c r="C58" s="271">
        <f>VLOOKUP(A$24:A$74,JAN!A$98:E$140,5,0)</f>
        <v>1232287.56</v>
      </c>
      <c r="D58" s="271">
        <f>VLOOKUP(A$24:A$74,FEB!A$100:E$146,5,0)</f>
        <v>1232287.56</v>
      </c>
      <c r="E58" s="271">
        <f>VLOOKUP(A$24:A$74,MAR!A$102:E$150,5,0)</f>
        <v>1989782.96</v>
      </c>
      <c r="F58" s="271">
        <f>VLOOKUP(A$24:A$74,APRIL!A$104:E$152,5,0)</f>
        <v>1224434.8899999999</v>
      </c>
      <c r="G58" s="271">
        <f>VLOOKUP(A$24:A$74,MAY!A$104:E$152,5,0)</f>
        <v>1224434.8899999999</v>
      </c>
      <c r="H58" s="271">
        <f>VLOOKUP(A$24:A$74,JUNE!A$105:E$154,5,0)</f>
        <v>1224434.8899999999</v>
      </c>
      <c r="I58" s="299">
        <f>VLOOKUP(A$24:A$74,JULY!A$105:E$154,5,0)</f>
        <v>1407150.94</v>
      </c>
      <c r="J58" s="299">
        <f>VLOOKUP(A$24:A$74,AUG!A$105:E$154,5,0)</f>
        <v>1407150.94</v>
      </c>
      <c r="K58" s="299">
        <f>VLOOKUP(A$24:A$74,SEPT!A$105:E$155,5,0)</f>
        <v>1407150.94</v>
      </c>
      <c r="L58" s="33">
        <f>+'[1]Actual Expenses''18Consolidate)'!L38</f>
        <v>0</v>
      </c>
      <c r="M58" s="33">
        <f>+'[1]Actual Expenses''18Consolidate)'!M38</f>
        <v>0</v>
      </c>
      <c r="N58" s="33">
        <f>+'[1]Actual Expenses''18Consolidate)'!N38</f>
        <v>0</v>
      </c>
      <c r="O58" s="200">
        <f t="shared" si="2"/>
        <v>12349115.569999998</v>
      </c>
      <c r="P58" s="318"/>
    </row>
    <row r="59" spans="1:16" s="37" customFormat="1" ht="15" x14ac:dyDescent="0.25">
      <c r="A59" s="183">
        <v>400800003</v>
      </c>
      <c r="B59" s="183" t="s">
        <v>122</v>
      </c>
      <c r="C59" s="271">
        <f>VLOOKUP(A$24:A$74,JAN!A$98:E$140,5,0)</f>
        <v>76552.91</v>
      </c>
      <c r="D59" s="271">
        <f>VLOOKUP(A$24:A$74,FEB!A$100:E$146,5,0)</f>
        <v>83452.91</v>
      </c>
      <c r="E59" s="271">
        <f>VLOOKUP(A$24:A$74,MAR!A$102:E$150,5,0)</f>
        <v>76552.91</v>
      </c>
      <c r="F59" s="271">
        <f>VLOOKUP(A$24:A$74,APRIL!A$104:E$152,5,0)</f>
        <v>76552.91</v>
      </c>
      <c r="G59" s="271">
        <f>VLOOKUP(A$24:A$74,MAY!A$104:E$152,5,0)</f>
        <v>1640</v>
      </c>
      <c r="H59" s="299">
        <f>VLOOKUP(A$24:A$74,JUNE!A$105:E$154,5,0)</f>
        <v>149705.82</v>
      </c>
      <c r="I59" s="271">
        <f>VLOOKUP(A$24:A$74,JULY!A$105:E$154,5,0)</f>
        <v>80552.91</v>
      </c>
      <c r="J59" s="271">
        <f>VLOOKUP(A$24:A$74,AUG!A$105:E$154,5,0)</f>
        <v>0</v>
      </c>
      <c r="K59" s="299">
        <f>VLOOKUP(A$24:A$74,SEPT!A$105:E$155,5,0)</f>
        <v>149105.82</v>
      </c>
      <c r="L59" s="33">
        <f>+'[1]Actual Expenses''18Consolidate)'!L39</f>
        <v>0</v>
      </c>
      <c r="M59" s="33">
        <f>+'[1]Actual Expenses''18Consolidate)'!M39</f>
        <v>0</v>
      </c>
      <c r="N59" s="33">
        <f>+'[1]Actual Expenses''18Consolidate)'!N39</f>
        <v>0</v>
      </c>
      <c r="O59" s="200">
        <f t="shared" si="2"/>
        <v>694116.19</v>
      </c>
      <c r="P59" s="318"/>
    </row>
    <row r="60" spans="1:16" s="37" customFormat="1" ht="15" x14ac:dyDescent="0.25">
      <c r="A60" s="183">
        <v>400900001</v>
      </c>
      <c r="B60" s="183" t="s">
        <v>123</v>
      </c>
      <c r="C60" s="271">
        <f>VLOOKUP(A$24:A$74,JAN!A$98:E$140,5,0)</f>
        <v>0</v>
      </c>
      <c r="D60" s="271">
        <f>VLOOKUP(A$24:A$74,FEB!A$100:E$146,5,0)</f>
        <v>0</v>
      </c>
      <c r="E60" s="271">
        <f>VLOOKUP(A$24:A$74,MAR!A$102:E$150,5,0)</f>
        <v>0</v>
      </c>
      <c r="F60" s="271">
        <f>VLOOKUP(A$24:A$74,APRIL!A$104:E$152,5,0)</f>
        <v>0</v>
      </c>
      <c r="G60" s="271">
        <f>VLOOKUP(A$24:A$74,MAY!A$104:E$152,5,0)</f>
        <v>0</v>
      </c>
      <c r="H60" s="271">
        <f>VLOOKUP(A$24:A$74,JUNE!A$105:E$154,5,0)</f>
        <v>-0.8</v>
      </c>
      <c r="I60" s="271">
        <f>VLOOKUP(A$24:A$74,JULY!A$105:E$154,5,0)</f>
        <v>0</v>
      </c>
      <c r="J60" s="271">
        <f>VLOOKUP(A$24:A$74,AUG!A$105:E$154,5,0)</f>
        <v>0</v>
      </c>
      <c r="K60" s="271">
        <f>VLOOKUP(A$24:A$74,SEPT!A$105:E$155,5,0)</f>
        <v>0</v>
      </c>
      <c r="L60" s="33">
        <f>+'[1]Actual Expenses''18Consolidate)'!L40</f>
        <v>0</v>
      </c>
      <c r="M60" s="33">
        <f>+'[1]Actual Expenses''18Consolidate)'!M40</f>
        <v>0</v>
      </c>
      <c r="N60" s="33">
        <f>+'[1]Actual Expenses''18Consolidate)'!N40</f>
        <v>0</v>
      </c>
      <c r="O60" s="200">
        <f t="shared" si="2"/>
        <v>-0.8</v>
      </c>
      <c r="P60" s="316" t="s">
        <v>315</v>
      </c>
    </row>
    <row r="61" spans="1:16" s="37" customFormat="1" ht="15" x14ac:dyDescent="0.25">
      <c r="A61" s="183">
        <v>400900002</v>
      </c>
      <c r="B61" s="183" t="s">
        <v>124</v>
      </c>
      <c r="C61" s="271">
        <f>VLOOKUP(A$24:A$74,JAN!A$98:E$140,5,0)</f>
        <v>15507409</v>
      </c>
      <c r="D61" s="271">
        <f>VLOOKUP(A$24:A$74,FEB!A$100:E$146,5,0)</f>
        <v>15632852</v>
      </c>
      <c r="E61" s="271">
        <f>VLOOKUP(A$24:A$74,MAR!A$102:E$150,5,0)</f>
        <v>15716599</v>
      </c>
      <c r="F61" s="271">
        <f>VLOOKUP(A$24:A$74,APRIL!A$104:E$152,5,0)</f>
        <v>15724647</v>
      </c>
      <c r="G61" s="271">
        <f>VLOOKUP(A$24:A$74,MAY!A$104:E$152,5,0)</f>
        <v>15954354</v>
      </c>
      <c r="H61" s="271">
        <f>VLOOKUP(A$24:A$74,JUNE!A$105:E$154,5,0)</f>
        <v>15643180</v>
      </c>
      <c r="I61" s="271">
        <f>VLOOKUP(A$24:A$74,JULY!A$105:E$154,5,0)</f>
        <v>15514045</v>
      </c>
      <c r="J61" s="299">
        <f>VLOOKUP(A$24:A$74,AUG!A$105:E$154,5,0)</f>
        <v>16008651</v>
      </c>
      <c r="K61" s="299">
        <f>VLOOKUP(A$24:A$74,SEPT!A$105:E$155,5,0)</f>
        <v>16101453</v>
      </c>
      <c r="L61" s="33">
        <f>+'[1]Actual Expenses''18Consolidate)'!L41</f>
        <v>0</v>
      </c>
      <c r="M61" s="33">
        <f>+'[1]Actual Expenses''18Consolidate)'!M41</f>
        <v>0</v>
      </c>
      <c r="N61" s="33">
        <f>+'[1]Actual Expenses''18Consolidate)'!N41</f>
        <v>0</v>
      </c>
      <c r="O61" s="200">
        <f t="shared" si="2"/>
        <v>141803190</v>
      </c>
      <c r="P61" s="318" t="s">
        <v>307</v>
      </c>
    </row>
    <row r="62" spans="1:16" ht="15" x14ac:dyDescent="0.25">
      <c r="A62" s="183">
        <v>400910001</v>
      </c>
      <c r="B62" s="183" t="s">
        <v>125</v>
      </c>
      <c r="C62" s="271">
        <f>VLOOKUP(A$24:A$74,JAN!A$98:E$140,5,0)</f>
        <v>50000</v>
      </c>
      <c r="D62" s="271">
        <f>VLOOKUP(A$24:A$74,FEB!A$100:E$146,5,0)</f>
        <v>41781.5</v>
      </c>
      <c r="E62" s="271">
        <f>VLOOKUP(A$24:A$74,MAR!A$102:E$150,5,0)</f>
        <v>5000</v>
      </c>
      <c r="F62" s="271">
        <f>VLOOKUP(A$24:A$74,APRIL!A$104:E$152,5,0)</f>
        <v>72760</v>
      </c>
      <c r="G62" s="271">
        <f>VLOOKUP(A$24:A$74,MAY!A$104:E$152,5,0)</f>
        <v>67869</v>
      </c>
      <c r="H62" s="271">
        <f>VLOOKUP(A$24:A$74,JUNE!A$105:E$154,5,0)</f>
        <v>10000</v>
      </c>
      <c r="I62" s="271">
        <f>VLOOKUP(A$24:A$74,JULY!A$105:E$154,5,0)</f>
        <v>5000</v>
      </c>
      <c r="J62" s="271">
        <f>VLOOKUP(A$24:A$74,AUG!A$105:E$154,5,0)</f>
        <v>5000</v>
      </c>
      <c r="K62" s="271">
        <f>VLOOKUP(A$24:A$74,SEPT!A$105:E$155,5,0)</f>
        <v>5000</v>
      </c>
      <c r="L62" s="33">
        <f>+'[1]Actual Expenses''18Consolidate)'!L42</f>
        <v>0</v>
      </c>
      <c r="M62" s="33">
        <f>+'[1]Actual Expenses''18Consolidate)'!M42</f>
        <v>0</v>
      </c>
      <c r="N62" s="33">
        <f>+'[1]Actual Expenses''18Consolidate)'!N42</f>
        <v>0</v>
      </c>
      <c r="O62" s="200">
        <f t="shared" si="2"/>
        <v>262410.5</v>
      </c>
      <c r="P62" s="316" t="s">
        <v>315</v>
      </c>
    </row>
    <row r="63" spans="1:16" ht="15" x14ac:dyDescent="0.25">
      <c r="A63" s="183">
        <v>400910002</v>
      </c>
      <c r="B63" s="183" t="s">
        <v>126</v>
      </c>
      <c r="C63" s="271">
        <f>VLOOKUP(A$24:A$74,JAN!A$98:E$140,5,0)</f>
        <v>383806.12</v>
      </c>
      <c r="D63" s="271">
        <f>VLOOKUP(A$24:A$74,FEB!A$100:E$146,5,0)</f>
        <v>285061.40000000002</v>
      </c>
      <c r="E63" s="271">
        <f>VLOOKUP(A$24:A$74,MAR!A$102:E$150,5,0)</f>
        <v>424790.52</v>
      </c>
      <c r="F63" s="271">
        <f>VLOOKUP(A$24:A$74,APRIL!A$104:E$152,5,0)</f>
        <v>424728.12</v>
      </c>
      <c r="G63" s="271">
        <f>VLOOKUP(A$24:A$74,MAY!A$104:E$152,5,0)</f>
        <v>365291.4</v>
      </c>
      <c r="H63" s="271">
        <f>VLOOKUP(A$24:A$74,JUNE!A$105:E$154,5,0)</f>
        <v>307027.12</v>
      </c>
      <c r="I63" s="271">
        <f>VLOOKUP(A$24:A$74,JULY!A$105:E$154,5,0)</f>
        <v>395528.32</v>
      </c>
      <c r="J63" s="299">
        <f>VLOOKUP(A$24:A$74,AUG!A$105:E$154,5,0)</f>
        <v>675339.36</v>
      </c>
      <c r="K63" s="299">
        <f>VLOOKUP(A$24:A$74,SEPT!A$105:E$155,5,0)</f>
        <v>526307.28</v>
      </c>
      <c r="L63" s="33">
        <f>+'[1]Actual Expenses''18Consolidate)'!L43</f>
        <v>0</v>
      </c>
      <c r="M63" s="33">
        <f>+'[1]Actual Expenses''18Consolidate)'!M43</f>
        <v>0</v>
      </c>
      <c r="N63" s="33">
        <f>+'[1]Actual Expenses''18Consolidate)'!N43</f>
        <v>0</v>
      </c>
      <c r="O63" s="200">
        <f t="shared" si="2"/>
        <v>3787879.6399999997</v>
      </c>
      <c r="P63" s="316"/>
    </row>
    <row r="64" spans="1:16" ht="15" x14ac:dyDescent="0.25">
      <c r="A64" s="183">
        <v>400910003</v>
      </c>
      <c r="B64" s="183" t="s">
        <v>145</v>
      </c>
      <c r="C64" s="270"/>
      <c r="D64" s="270"/>
      <c r="E64" s="299">
        <f>VLOOKUP(A$24:A$74,MAR!A$102:E$150,5,0)</f>
        <v>185492</v>
      </c>
      <c r="F64" s="271">
        <f>VLOOKUP(A$24:A$74,APRIL!A$104:E$152,5,0)</f>
        <v>59500</v>
      </c>
      <c r="G64" s="271">
        <f>VLOOKUP(A$24:A$74,MAY!A$104:E$152,5,0)</f>
        <v>0</v>
      </c>
      <c r="H64" s="271">
        <f>VLOOKUP(A$24:A$74,JUNE!A$105:E$154,5,0)</f>
        <v>66000</v>
      </c>
      <c r="I64" s="271">
        <f>VLOOKUP(A$24:A$74,JULY!A$105:E$154,5,0)</f>
        <v>0</v>
      </c>
      <c r="J64" s="271">
        <f>VLOOKUP(A$24:A$74,AUG!A$105:E$154,5,0)</f>
        <v>170596</v>
      </c>
      <c r="K64" s="271">
        <f>VLOOKUP(A$24:A$74,SEPT!A$105:E$155,5,0)</f>
        <v>110100</v>
      </c>
      <c r="L64" s="33">
        <f>+'[1]Actual Expenses''18Consolidate)'!L44</f>
        <v>0</v>
      </c>
      <c r="M64" s="33">
        <f>+'[1]Actual Expenses''18Consolidate)'!M44</f>
        <v>0</v>
      </c>
      <c r="N64" s="33">
        <f>+'[1]Actual Expenses''18Consolidate)'!N44</f>
        <v>0</v>
      </c>
      <c r="O64" s="200">
        <f t="shared" si="2"/>
        <v>591688</v>
      </c>
      <c r="P64" s="316"/>
    </row>
    <row r="65" spans="1:19" ht="15" x14ac:dyDescent="0.25">
      <c r="A65" s="183">
        <v>400910004</v>
      </c>
      <c r="B65" s="183" t="s">
        <v>127</v>
      </c>
      <c r="C65" s="271">
        <f>VLOOKUP(A$24:A$74,JAN!A$98:E$140,5,0)</f>
        <v>94583.4</v>
      </c>
      <c r="D65" s="271">
        <f>VLOOKUP(A$24:A$74,FEB!A$100:E$146,5,0)</f>
        <v>94583.4</v>
      </c>
      <c r="E65" s="271">
        <f>VLOOKUP(A$24:A$74,MAR!A$102:E$150,5,0)</f>
        <v>94583.4</v>
      </c>
      <c r="F65" s="271">
        <f>VLOOKUP(A$24:A$74,APRIL!A$104:E$152,5,0)</f>
        <v>94583.4</v>
      </c>
      <c r="G65" s="271">
        <f>VLOOKUP(A$24:A$74,MAY!A$104:E$152,5,0)</f>
        <v>94583.4</v>
      </c>
      <c r="H65" s="271">
        <f>VLOOKUP(A$24:A$74,JUNE!A$105:E$154,5,0)</f>
        <v>94583.4</v>
      </c>
      <c r="I65" s="299">
        <f>VLOOKUP(A$24:A$74,JULY!A$105:E$154,5,0)</f>
        <v>105596.22</v>
      </c>
      <c r="J65" s="299">
        <f>VLOOKUP(A$24:A$74,AUG!A$105:E$154,5,0)</f>
        <v>105596.22</v>
      </c>
      <c r="K65" s="299">
        <f>VLOOKUP(A$24:A$74,SEPT!A$105:E$155,5,0)</f>
        <v>105596.22</v>
      </c>
      <c r="L65" s="33">
        <f>+'[1]Actual Expenses''18Consolidate)'!L45</f>
        <v>0</v>
      </c>
      <c r="M65" s="33">
        <f>+'[1]Actual Expenses''18Consolidate)'!M45</f>
        <v>0</v>
      </c>
      <c r="N65" s="33">
        <f>+'[1]Actual Expenses''18Consolidate)'!N45</f>
        <v>0</v>
      </c>
      <c r="O65" s="200">
        <f t="shared" si="2"/>
        <v>884289.05999999994</v>
      </c>
      <c r="P65" s="316" t="s">
        <v>307</v>
      </c>
    </row>
    <row r="66" spans="1:19" ht="15" x14ac:dyDescent="0.25">
      <c r="A66" s="183">
        <v>400915001</v>
      </c>
      <c r="B66" s="183" t="s">
        <v>128</v>
      </c>
      <c r="C66" s="299">
        <f>VLOOKUP(A$24:A$74,JAN!A$98:E$140,5,0)</f>
        <v>1178840.8400000001</v>
      </c>
      <c r="D66" s="271">
        <f>VLOOKUP(A$24:A$74,FEB!A$100:E$146,5,0)</f>
        <v>303748.06</v>
      </c>
      <c r="E66" s="271">
        <f>VLOOKUP(A$24:A$74,MAR!A$102:E$150,5,0)</f>
        <v>114644</v>
      </c>
      <c r="F66" s="271">
        <f>VLOOKUP(A$24:A$74,APRIL!A$104:E$152,5,0)</f>
        <v>444342.5</v>
      </c>
      <c r="G66" s="271">
        <f>VLOOKUP(A$24:A$74,MAY!A$104:E$152,5,0)</f>
        <v>310990.8</v>
      </c>
      <c r="H66" s="299">
        <f>VLOOKUP(A$24:A$74,JUNE!A$105:E$154,5,0)</f>
        <v>560059.16</v>
      </c>
      <c r="I66" s="271">
        <f>VLOOKUP(A$24:A$74,JULY!A$105:E$154,5,0)</f>
        <v>305159.56</v>
      </c>
      <c r="J66" s="271">
        <f>VLOOKUP(A$24:A$74,AUG!A$105:E$154,5,0)</f>
        <v>187256.3</v>
      </c>
      <c r="K66" s="271">
        <f>VLOOKUP(A$24:A$74,SEPT!A$105:E$155,5,0)</f>
        <v>246124.64</v>
      </c>
      <c r="L66" s="33">
        <f>+'[1]Actual Expenses''18Consolidate)'!L46</f>
        <v>0</v>
      </c>
      <c r="M66" s="33">
        <f>+'[1]Actual Expenses''18Consolidate)'!M46</f>
        <v>0</v>
      </c>
      <c r="N66" s="33">
        <f>+'[1]Actual Expenses''18Consolidate)'!N46</f>
        <v>0</v>
      </c>
      <c r="O66" s="200">
        <f t="shared" si="2"/>
        <v>3651165.8600000003</v>
      </c>
      <c r="P66" s="316"/>
    </row>
    <row r="67" spans="1:19" ht="15" x14ac:dyDescent="0.25">
      <c r="A67" s="183">
        <v>400915002</v>
      </c>
      <c r="B67" s="183" t="s">
        <v>129</v>
      </c>
      <c r="C67" s="299">
        <f>VLOOKUP(A$24:A$74,JAN!A$98:E$140,5,0)</f>
        <v>962870.04</v>
      </c>
      <c r="D67" s="271">
        <f>VLOOKUP(A$24:A$74,FEB!A$100:E$146,5,0)</f>
        <v>449743.6</v>
      </c>
      <c r="E67" s="299">
        <f>VLOOKUP(A$24:A$74,MAR!A$102:E$150,5,0)</f>
        <v>871597.97</v>
      </c>
      <c r="F67" s="271">
        <f>VLOOKUP(A$24:A$74,APRIL!A$104:E$152,5,0)</f>
        <v>450402.96</v>
      </c>
      <c r="G67" s="299">
        <f>VLOOKUP(A$24:A$74,MAY!A$104:E$152,5,0)</f>
        <v>1248307.71</v>
      </c>
      <c r="H67" s="271">
        <f>VLOOKUP(A$24:A$74,JUNE!A$105:E$154,5,0)</f>
        <v>110881.76</v>
      </c>
      <c r="I67" s="299">
        <f>VLOOKUP(A$24:A$74,JULY!A$105:E$154,5,0)</f>
        <v>1345344.66</v>
      </c>
      <c r="J67" s="299">
        <f>VLOOKUP(A$24:A$74,AUG!A$105:E$154,5,0)</f>
        <v>1198382.44</v>
      </c>
      <c r="K67" s="299">
        <f>VLOOKUP(A$24:A$74,SEPT!A$105:E$155,5,0)</f>
        <v>552423.38</v>
      </c>
      <c r="L67" s="33">
        <f>+'[1]Actual Expenses''18Consolidate)'!L47</f>
        <v>0</v>
      </c>
      <c r="M67" s="33">
        <f>+'[1]Actual Expenses''18Consolidate)'!M47</f>
        <v>0</v>
      </c>
      <c r="N67" s="33">
        <f>+'[1]Actual Expenses''18Consolidate)'!N47</f>
        <v>0</v>
      </c>
      <c r="O67" s="200">
        <f t="shared" si="2"/>
        <v>7189954.5200000005</v>
      </c>
      <c r="P67" s="316"/>
    </row>
    <row r="68" spans="1:19" ht="15" x14ac:dyDescent="0.25">
      <c r="A68" s="183">
        <v>400920001</v>
      </c>
      <c r="B68" s="183" t="s">
        <v>139</v>
      </c>
      <c r="C68" s="271"/>
      <c r="D68" s="299">
        <f>VLOOKUP(A$24:A$74,FEB!A$100:E$146,5,0)</f>
        <v>157283.85999999999</v>
      </c>
      <c r="E68" s="299">
        <f>VLOOKUP(A$24:A$74,MAR!A$102:E$150,5,0)</f>
        <v>150167.66</v>
      </c>
      <c r="F68" s="271">
        <f>VLOOKUP(A$24:A$74,APRIL!A$104:E$152,5,0)</f>
        <v>79213</v>
      </c>
      <c r="G68" s="271">
        <f>VLOOKUP(A$24:A$74,MAY!A$104:E$152,5,0)</f>
        <v>0</v>
      </c>
      <c r="H68" s="271">
        <f>VLOOKUP(A$24:A$74,JUNE!A$105:E$154,5,0)</f>
        <v>79120.100000000006</v>
      </c>
      <c r="I68" s="271">
        <f>VLOOKUP(A$24:A$74,JULY!A$105:E$154,5,0)</f>
        <v>81949.119999999995</v>
      </c>
      <c r="J68" s="299">
        <f>VLOOKUP(A$24:A$74,AUG!A$105:E$154,5,0)</f>
        <v>164309.24</v>
      </c>
      <c r="K68" s="271">
        <f>VLOOKUP(A$24:A$74,SEPT!A$105:E$155,5,0)</f>
        <v>500</v>
      </c>
      <c r="L68" s="33">
        <f>+'[1]Actual Expenses''18Consolidate)'!L48</f>
        <v>0</v>
      </c>
      <c r="M68" s="33">
        <f>+'[1]Actual Expenses''18Consolidate)'!M48</f>
        <v>0</v>
      </c>
      <c r="N68" s="33">
        <f>+'[1]Actual Expenses''18Consolidate)'!N48</f>
        <v>0</v>
      </c>
      <c r="O68" s="200">
        <f t="shared" si="2"/>
        <v>712542.98</v>
      </c>
      <c r="P68" s="316"/>
    </row>
    <row r="69" spans="1:19" ht="15" x14ac:dyDescent="0.25">
      <c r="A69" s="183">
        <v>400920002</v>
      </c>
      <c r="B69" s="183" t="s">
        <v>140</v>
      </c>
      <c r="C69" s="271"/>
      <c r="D69" s="271">
        <f>VLOOKUP(A$24:A$74,FEB!A$100:E$146,5,0)</f>
        <v>41774.61</v>
      </c>
      <c r="E69" s="271">
        <f>VLOOKUP(A$24:A$74,MAR!A$102:E$150,5,0)</f>
        <v>11355.72</v>
      </c>
      <c r="F69" s="271">
        <f>VLOOKUP(A$24:A$74,APRIL!A$104:E$152,5,0)</f>
        <v>32491.82</v>
      </c>
      <c r="G69" s="299">
        <f>VLOOKUP(A$24:A$74,MAY!A$104:E$152,5,0)</f>
        <v>62603.92</v>
      </c>
      <c r="H69" s="271">
        <f>VLOOKUP(A$24:A$74,JUNE!A$105:E$154,5,0)</f>
        <v>21456.959999999999</v>
      </c>
      <c r="I69" s="271">
        <f>VLOOKUP(A$24:A$74,JULY!A$105:E$154,5,0)</f>
        <v>39394.79</v>
      </c>
      <c r="J69" s="299">
        <f>VLOOKUP(A$24:A$74,AUG!A$105:E$154,5,0)</f>
        <v>57078.87</v>
      </c>
      <c r="K69" s="271">
        <f>VLOOKUP(A$24:A$74,SEPT!A$105:E$155,5,0)</f>
        <v>30556.63</v>
      </c>
      <c r="L69" s="33">
        <f>+'[1]Actual Expenses''18Consolidate)'!L49</f>
        <v>0</v>
      </c>
      <c r="M69" s="33">
        <f>+'[1]Actual Expenses''18Consolidate)'!M49</f>
        <v>0</v>
      </c>
      <c r="N69" s="33">
        <f>+'[1]Actual Expenses''18Consolidate)'!N49</f>
        <v>0</v>
      </c>
      <c r="O69" s="200">
        <f t="shared" si="2"/>
        <v>296713.32</v>
      </c>
      <c r="P69" s="316"/>
    </row>
    <row r="70" spans="1:19" ht="15" x14ac:dyDescent="0.25">
      <c r="A70" s="183">
        <v>400920003</v>
      </c>
      <c r="B70" s="183" t="s">
        <v>130</v>
      </c>
      <c r="C70" s="271">
        <f>VLOOKUP(A$24:A$74,JAN!A$98:E$140,5,0)</f>
        <v>68149.66</v>
      </c>
      <c r="D70" s="271">
        <f>VLOOKUP(A$24:A$74,FEB!A$100:E$146,5,0)</f>
        <v>69499.399999999994</v>
      </c>
      <c r="E70" s="271">
        <f>VLOOKUP(A$24:A$74,MAR!A$102:E$150,5,0)</f>
        <v>69499.06</v>
      </c>
      <c r="F70" s="271">
        <f>VLOOKUP(A$24:A$74,APRIL!A$104:E$152,5,0)</f>
        <v>0</v>
      </c>
      <c r="G70" s="299">
        <f>VLOOKUP(A$24:A$74,MAY!A$104:E$152,5,0)</f>
        <v>139499.01</v>
      </c>
      <c r="H70" s="271">
        <f>VLOOKUP(A$24:A$74,JUNE!A$105:E$154,5,0)</f>
        <v>0</v>
      </c>
      <c r="I70" s="271">
        <f>VLOOKUP(A$24:A$74,JULY!A$105:E$154,5,0)</f>
        <v>69500</v>
      </c>
      <c r="J70" s="271">
        <f>VLOOKUP(A$24:A$74,AUG!A$105:E$154,5,0)</f>
        <v>69849.679999999993</v>
      </c>
      <c r="K70" s="271">
        <f>VLOOKUP(A$24:A$74,SEPT!A$105:E$155,5,0)</f>
        <v>69549.84</v>
      </c>
      <c r="L70" s="33">
        <f>+'[1]Actual Expenses''18Consolidate)'!L50</f>
        <v>0</v>
      </c>
      <c r="M70" s="33">
        <f>+'[1]Actual Expenses''18Consolidate)'!M50</f>
        <v>0</v>
      </c>
      <c r="N70" s="33">
        <f>+'[1]Actual Expenses''18Consolidate)'!N50</f>
        <v>0</v>
      </c>
      <c r="O70" s="200">
        <f t="shared" si="2"/>
        <v>555546.65</v>
      </c>
      <c r="P70" s="316"/>
    </row>
    <row r="71" spans="1:19" ht="15" x14ac:dyDescent="0.25">
      <c r="A71" s="183">
        <v>400920004</v>
      </c>
      <c r="B71" s="183" t="s">
        <v>131</v>
      </c>
      <c r="C71" s="271">
        <f>VLOOKUP(A$24:A$74,JAN!A$98:E$140,5,0)</f>
        <v>98800</v>
      </c>
      <c r="D71" s="299">
        <f>VLOOKUP(A$24:A$74,FEB!A$100:E$146,5,0)</f>
        <v>100900</v>
      </c>
      <c r="E71" s="299">
        <f>VLOOKUP(A$24:A$74,MAR!A$102:E$150,5,0)</f>
        <v>102400</v>
      </c>
      <c r="F71" s="271">
        <f>VLOOKUP(A$24:A$74,APRIL!A$104:E$152,5,0)</f>
        <v>80200</v>
      </c>
      <c r="G71" s="299">
        <f>VLOOKUP(A$24:A$74,MAY!A$104:E$152,5,0)</f>
        <v>117600</v>
      </c>
      <c r="H71" s="271">
        <f>VLOOKUP(A$24:A$74,JUNE!A$105:E$154,5,0)</f>
        <v>71300</v>
      </c>
      <c r="I71" s="299">
        <f>VLOOKUP(A$24:A$74,JULY!A$105:E$154,5,0)</f>
        <v>98100</v>
      </c>
      <c r="J71" s="271">
        <f>VLOOKUP(A$24:A$74,AUG!A$105:E$154,5,0)</f>
        <v>82500</v>
      </c>
      <c r="K71" s="271">
        <f>VLOOKUP(A$24:A$74,SEPT!A$105:E$155,5,0)</f>
        <v>81300</v>
      </c>
      <c r="L71" s="33">
        <f>+'[1]Actual Expenses''18Consolidate)'!L51</f>
        <v>0</v>
      </c>
      <c r="M71" s="33">
        <f>+'[1]Actual Expenses''18Consolidate)'!M51</f>
        <v>0</v>
      </c>
      <c r="N71" s="33">
        <f>+'[1]Actual Expenses''18Consolidate)'!N51</f>
        <v>0</v>
      </c>
      <c r="O71" s="200">
        <f t="shared" si="2"/>
        <v>833100</v>
      </c>
      <c r="P71" s="316"/>
    </row>
    <row r="72" spans="1:19" ht="15" x14ac:dyDescent="0.25">
      <c r="A72" s="183">
        <v>400920005</v>
      </c>
      <c r="B72" s="183" t="s">
        <v>132</v>
      </c>
      <c r="C72" s="271">
        <f>VLOOKUP(A$24:A$74,JAN!A$98:E$140,5,0)</f>
        <v>222477.74</v>
      </c>
      <c r="D72" s="271">
        <f>VLOOKUP(A$24:A$74,FEB!A$100:E$146,5,0)</f>
        <v>210704.9</v>
      </c>
      <c r="E72" s="299">
        <f>VLOOKUP(A$24:A$74,MAR!A$102:E$150,5,0)</f>
        <v>620117.69999999995</v>
      </c>
      <c r="F72" s="271">
        <f>VLOOKUP(A$24:A$74,APRIL!A$104:E$152,5,0)</f>
        <v>210737.9</v>
      </c>
      <c r="G72" s="271">
        <f>VLOOKUP(A$24:A$74,MAY!A$104:E$152,5,0)</f>
        <v>236877.9</v>
      </c>
      <c r="H72" s="271">
        <f>VLOOKUP(A$24:A$74,JUNE!A$105:E$154,5,0)</f>
        <v>230206.9</v>
      </c>
      <c r="I72" s="271">
        <f>VLOOKUP(A$24:A$74,JULY!A$105:E$154,5,0)</f>
        <v>213206.9</v>
      </c>
      <c r="J72" s="271">
        <f>VLOOKUP(A$24:A$74,AUG!A$105:E$154,5,0)</f>
        <v>206758.56</v>
      </c>
      <c r="K72" s="271">
        <f>VLOOKUP(A$24:A$74,SEPT!A$105:E$155,5,0)</f>
        <v>210704.9</v>
      </c>
      <c r="L72" s="193"/>
      <c r="M72" s="193"/>
      <c r="N72" s="193"/>
      <c r="O72" s="200">
        <f t="shared" si="2"/>
        <v>2361793.3999999994</v>
      </c>
      <c r="P72" s="316"/>
    </row>
    <row r="73" spans="1:19" ht="15" x14ac:dyDescent="0.25">
      <c r="A73" s="183">
        <v>400920006</v>
      </c>
      <c r="B73" s="183" t="s">
        <v>133</v>
      </c>
      <c r="C73" s="271">
        <f>VLOOKUP(A$24:A$74,JAN!A$98:E$140,5,0)</f>
        <v>18810</v>
      </c>
      <c r="D73" s="271">
        <f>VLOOKUP(A$24:A$74,FEB!A$100:E$146,5,0)</f>
        <v>18200</v>
      </c>
      <c r="E73" s="271">
        <f>VLOOKUP(A$24:A$74,MAR!A$102:E$150,5,0)</f>
        <v>10550</v>
      </c>
      <c r="F73" s="271">
        <f>VLOOKUP(A$24:A$74,APRIL!A$104:E$152,5,0)</f>
        <v>4650</v>
      </c>
      <c r="G73" s="271">
        <f>VLOOKUP(A$24:A$74,MAY!A$104:E$152,5,0)</f>
        <v>7300</v>
      </c>
      <c r="H73" s="271">
        <f>VLOOKUP(A$24:A$74,JUNE!A$105:E$154,5,0)</f>
        <v>2550</v>
      </c>
      <c r="I73" s="271">
        <f>VLOOKUP(A$24:A$74,JULY!A$105:E$154,5,0)</f>
        <v>5350</v>
      </c>
      <c r="J73" s="271">
        <f>VLOOKUP(A$24:A$74,AUG!A$105:E$154,5,0)</f>
        <v>38818.160000000003</v>
      </c>
      <c r="K73" s="271">
        <f>VLOOKUP(A$24:A$74,SEPT!A$105:E$155,5,0)</f>
        <v>4360</v>
      </c>
      <c r="L73" s="193"/>
      <c r="M73" s="193"/>
      <c r="N73" s="193"/>
      <c r="O73" s="200">
        <f t="shared" si="2"/>
        <v>110588.16</v>
      </c>
      <c r="P73" s="316" t="s">
        <v>315</v>
      </c>
    </row>
    <row r="74" spans="1:19" ht="15.75" thickBot="1" x14ac:dyDescent="0.3">
      <c r="A74" s="183">
        <v>400920007</v>
      </c>
      <c r="B74" s="183" t="s">
        <v>134</v>
      </c>
      <c r="C74" s="271">
        <f>VLOOKUP(A$24:A$74,JAN!A$98:E$140,5,0)</f>
        <v>3409</v>
      </c>
      <c r="D74" s="271">
        <f>VLOOKUP(A$24:A$74,FEB!A$100:E$146,5,0)</f>
        <v>3409</v>
      </c>
      <c r="E74" s="271">
        <f>VLOOKUP(A$24:A$74,MAR!A$102:E$150,5,0)</f>
        <v>3409</v>
      </c>
      <c r="F74" s="271">
        <f>VLOOKUP(A$24:A$74,APRIL!A$104:E$152,5,0)</f>
        <v>3409</v>
      </c>
      <c r="G74" s="271">
        <f>VLOOKUP(A$24:A$74,MAY!A$104:E$152,5,0)</f>
        <v>3409</v>
      </c>
      <c r="H74" s="271">
        <f>VLOOKUP(A$24:A$74,JUNE!A$105:E$154,5,0)</f>
        <v>3410</v>
      </c>
      <c r="I74" s="271">
        <f>VLOOKUP(A$24:A$74,JULY!A$105:E$154,5,0)</f>
        <v>2025.83</v>
      </c>
      <c r="J74" s="271">
        <f>VLOOKUP(A$24:A$74,AUG!A$105:E$154,5,0)</f>
        <v>2025.83</v>
      </c>
      <c r="K74" s="271">
        <f>VLOOKUP(A$24:A$74,SEPT!A$105:E$155,5,0)</f>
        <v>2025.83</v>
      </c>
      <c r="L74" s="193"/>
      <c r="M74" s="193"/>
      <c r="N74" s="193"/>
      <c r="O74" s="200">
        <f t="shared" si="2"/>
        <v>26532.490000000005</v>
      </c>
      <c r="P74" s="316" t="s">
        <v>315</v>
      </c>
    </row>
    <row r="75" spans="1:19" ht="13.5" thickBot="1" x14ac:dyDescent="0.25">
      <c r="A75" s="194"/>
      <c r="B75" s="295" t="s">
        <v>291</v>
      </c>
      <c r="C75" s="272">
        <f>SUM(C24:C74)</f>
        <v>41371216.397310004</v>
      </c>
      <c r="D75" s="272">
        <f>SUM(D24:D74)</f>
        <v>36193778.271819994</v>
      </c>
      <c r="E75" s="272">
        <f>SUM(E24:E74)</f>
        <v>57844759.704289995</v>
      </c>
      <c r="F75" s="272">
        <f>SUM(F24:F74)</f>
        <v>34376929.424619995</v>
      </c>
      <c r="G75" s="272">
        <f>SUM(G24:G74)</f>
        <v>34010649.535290003</v>
      </c>
      <c r="H75" s="272">
        <f>SUM(H24:H74)</f>
        <v>36042472.184249997</v>
      </c>
      <c r="I75" s="272">
        <f>SUM(I24:I74)</f>
        <v>33416096.521999996</v>
      </c>
      <c r="J75" s="272">
        <f>SUM(J24:J74)</f>
        <v>36661108.286699988</v>
      </c>
      <c r="K75" s="272">
        <f>SUM(K24:K74)</f>
        <v>39323467.98520001</v>
      </c>
      <c r="L75" s="195">
        <f>SUM(L24:L74)</f>
        <v>0</v>
      </c>
      <c r="M75" s="195">
        <f>SUM(M24:M74)</f>
        <v>0</v>
      </c>
      <c r="N75" s="195">
        <f>SUM(N24:N74)</f>
        <v>0</v>
      </c>
      <c r="O75" s="196">
        <f>SUM(O24:O74)</f>
        <v>349240478.31147999</v>
      </c>
      <c r="P75" s="316"/>
    </row>
    <row r="76" spans="1:19" x14ac:dyDescent="0.2">
      <c r="A76" s="180"/>
      <c r="B76" s="180"/>
      <c r="C76" s="284"/>
      <c r="D76" s="284"/>
      <c r="E76" s="284"/>
      <c r="F76" s="284"/>
      <c r="G76" s="284"/>
      <c r="H76" s="284"/>
      <c r="I76" s="284"/>
      <c r="J76" s="284"/>
      <c r="K76" s="284"/>
      <c r="L76" s="37"/>
      <c r="M76" s="37"/>
      <c r="N76" s="37"/>
      <c r="O76" s="38"/>
    </row>
    <row r="77" spans="1:19" x14ac:dyDescent="0.2">
      <c r="R77" s="32" t="s">
        <v>188</v>
      </c>
      <c r="S77" s="32" t="s">
        <v>189</v>
      </c>
    </row>
    <row r="78" spans="1:19" x14ac:dyDescent="0.2">
      <c r="A78" s="29" t="s">
        <v>261</v>
      </c>
      <c r="C78" s="286">
        <f>+C18+C75</f>
        <v>40147569.053837001</v>
      </c>
      <c r="D78" s="286">
        <f>+D18+D75</f>
        <v>29296926.590656094</v>
      </c>
      <c r="E78" s="286">
        <f>+E18+E75</f>
        <v>50716037.1724355</v>
      </c>
      <c r="F78" s="286">
        <f>+F18+F75</f>
        <v>32983839.781078294</v>
      </c>
      <c r="G78" s="287">
        <f>+G18+G75</f>
        <v>-80777788.494381085</v>
      </c>
      <c r="H78" s="287">
        <f>+H18+H75</f>
        <v>-119291698.3041501</v>
      </c>
      <c r="I78" s="287">
        <f>+I18+I75</f>
        <v>-14935551.727774989</v>
      </c>
      <c r="J78" s="286">
        <f>+J18+J75</f>
        <v>7695371.917253986</v>
      </c>
      <c r="K78" s="286">
        <f>+K18+K75</f>
        <v>1545527.0181192532</v>
      </c>
      <c r="L78" s="39">
        <f>+L18+L75</f>
        <v>0</v>
      </c>
      <c r="M78" s="39">
        <f>+M18+M75</f>
        <v>0</v>
      </c>
      <c r="N78" s="39">
        <f>+N18+N75</f>
        <v>0</v>
      </c>
      <c r="O78" s="39">
        <f>+O18+O75</f>
        <v>-52619766.992926002</v>
      </c>
      <c r="P78" s="316"/>
      <c r="Q78" s="28" t="s">
        <v>262</v>
      </c>
      <c r="R78" s="35">
        <v>26455644</v>
      </c>
    </row>
    <row r="80" spans="1:19" x14ac:dyDescent="0.2">
      <c r="A80" s="29" t="s">
        <v>263</v>
      </c>
      <c r="B80" s="29" t="s">
        <v>264</v>
      </c>
      <c r="C80" s="275">
        <f>IF(C78&gt;0,0,C78*0.3)</f>
        <v>0</v>
      </c>
      <c r="D80" s="275">
        <f t="shared" ref="D80:N80" si="3">IF(D78&gt;0,0,D78*0.3)</f>
        <v>0</v>
      </c>
      <c r="E80" s="275">
        <f t="shared" si="3"/>
        <v>0</v>
      </c>
      <c r="F80" s="275">
        <f t="shared" si="3"/>
        <v>0</v>
      </c>
      <c r="G80" s="275">
        <f t="shared" si="3"/>
        <v>-24233336.548314326</v>
      </c>
      <c r="H80" s="275">
        <f t="shared" si="3"/>
        <v>-35787509.491245031</v>
      </c>
      <c r="I80" s="275">
        <f t="shared" si="3"/>
        <v>-4480665.5183324963</v>
      </c>
      <c r="J80" s="275">
        <f t="shared" si="3"/>
        <v>0</v>
      </c>
      <c r="K80" s="275">
        <f t="shared" si="3"/>
        <v>0</v>
      </c>
      <c r="L80" s="34">
        <f t="shared" si="3"/>
        <v>0</v>
      </c>
      <c r="M80" s="34">
        <f t="shared" si="3"/>
        <v>0</v>
      </c>
      <c r="N80" s="34">
        <f t="shared" si="3"/>
        <v>0</v>
      </c>
      <c r="O80" s="34">
        <f>+O78*0.3</f>
        <v>-15785930.0978778</v>
      </c>
      <c r="P80" s="316"/>
    </row>
    <row r="82" spans="1:17" s="41" customFormat="1" ht="13.5" thickBot="1" x14ac:dyDescent="0.25">
      <c r="A82" s="181"/>
      <c r="B82" s="181" t="s">
        <v>265</v>
      </c>
      <c r="C82" s="288">
        <f>+C78-C80</f>
        <v>40147569.053837001</v>
      </c>
      <c r="D82" s="288">
        <f t="shared" ref="D82:O82" si="4">+D78-D80</f>
        <v>29296926.590656094</v>
      </c>
      <c r="E82" s="288">
        <f t="shared" si="4"/>
        <v>50716037.1724355</v>
      </c>
      <c r="F82" s="288">
        <f t="shared" si="4"/>
        <v>32983839.781078294</v>
      </c>
      <c r="G82" s="289">
        <f t="shared" si="4"/>
        <v>-56544451.94606676</v>
      </c>
      <c r="H82" s="289">
        <f t="shared" si="4"/>
        <v>-83504188.812905073</v>
      </c>
      <c r="I82" s="289">
        <f t="shared" si="4"/>
        <v>-10454886.209442493</v>
      </c>
      <c r="J82" s="288">
        <f t="shared" si="4"/>
        <v>7695371.917253986</v>
      </c>
      <c r="K82" s="288">
        <f t="shared" si="4"/>
        <v>1545527.0181192532</v>
      </c>
      <c r="L82" s="40">
        <f t="shared" si="4"/>
        <v>0</v>
      </c>
      <c r="M82" s="40">
        <f t="shared" si="4"/>
        <v>0</v>
      </c>
      <c r="N82" s="40">
        <f t="shared" si="4"/>
        <v>0</v>
      </c>
      <c r="O82" s="40">
        <f t="shared" si="4"/>
        <v>-36833836.895048201</v>
      </c>
      <c r="P82" s="316"/>
      <c r="Q82" s="28" t="s">
        <v>266</v>
      </c>
    </row>
    <row r="83" spans="1:17" s="42" customFormat="1" ht="13.5" thickTop="1" x14ac:dyDescent="0.2">
      <c r="A83" s="182"/>
      <c r="B83" s="182"/>
      <c r="C83" s="290"/>
      <c r="D83" s="290"/>
      <c r="E83" s="290"/>
      <c r="F83" s="290"/>
      <c r="G83" s="290"/>
      <c r="H83" s="290"/>
      <c r="I83" s="290"/>
      <c r="J83" s="290"/>
      <c r="K83" s="290"/>
      <c r="L83" s="43"/>
      <c r="M83" s="43"/>
      <c r="N83" s="43"/>
      <c r="O83" s="43"/>
      <c r="P83" s="182"/>
    </row>
    <row r="96" spans="1:17" x14ac:dyDescent="0.2">
      <c r="B96" s="29"/>
      <c r="C96" s="291"/>
      <c r="D96" s="291"/>
      <c r="E96" s="291"/>
      <c r="F96" s="291"/>
      <c r="G96" s="291"/>
      <c r="H96" s="291"/>
      <c r="I96" s="291"/>
      <c r="J96" s="291"/>
      <c r="K96" s="291"/>
      <c r="L96" s="44"/>
      <c r="M96" s="44"/>
    </row>
    <row r="97" spans="2:13" x14ac:dyDescent="0.2">
      <c r="B97" s="29"/>
      <c r="C97" s="291"/>
      <c r="D97" s="291"/>
      <c r="E97" s="291"/>
      <c r="F97" s="291"/>
      <c r="G97" s="291"/>
      <c r="H97" s="291"/>
      <c r="I97" s="291"/>
      <c r="J97" s="291"/>
      <c r="K97" s="291"/>
      <c r="L97" s="44"/>
      <c r="M97" s="44"/>
    </row>
    <row r="98" spans="2:13" x14ac:dyDescent="0.2">
      <c r="B98" s="29"/>
      <c r="C98" s="291"/>
      <c r="D98" s="291"/>
      <c r="E98" s="291"/>
      <c r="F98" s="291"/>
      <c r="G98" s="291"/>
      <c r="H98" s="291"/>
      <c r="I98" s="291"/>
      <c r="J98" s="291"/>
      <c r="K98" s="291"/>
      <c r="L98" s="44"/>
      <c r="M98" s="44"/>
    </row>
    <row r="99" spans="2:13" x14ac:dyDescent="0.2">
      <c r="B99" s="29"/>
      <c r="C99" s="291"/>
      <c r="D99" s="291"/>
      <c r="E99" s="291"/>
      <c r="F99" s="291"/>
      <c r="G99" s="291"/>
      <c r="H99" s="291"/>
      <c r="I99" s="291"/>
      <c r="J99" s="291"/>
      <c r="K99" s="291"/>
      <c r="L99" s="44"/>
      <c r="M99" s="44"/>
    </row>
    <row r="100" spans="2:13" x14ac:dyDescent="0.2">
      <c r="B100" s="29"/>
      <c r="C100" s="291"/>
      <c r="D100" s="291"/>
      <c r="E100" s="291"/>
      <c r="F100" s="291"/>
      <c r="G100" s="291"/>
      <c r="H100" s="291"/>
      <c r="I100" s="291"/>
      <c r="J100" s="291"/>
      <c r="K100" s="291"/>
      <c r="L100" s="44"/>
      <c r="M100" s="44"/>
    </row>
    <row r="101" spans="2:13" x14ac:dyDescent="0.2">
      <c r="B101" s="29"/>
      <c r="C101" s="291"/>
      <c r="D101" s="291"/>
      <c r="E101" s="291"/>
      <c r="F101" s="291"/>
      <c r="G101" s="291"/>
      <c r="H101" s="291"/>
      <c r="I101" s="291"/>
      <c r="J101" s="291"/>
      <c r="K101" s="291"/>
      <c r="L101" s="44"/>
      <c r="M101" s="44"/>
    </row>
    <row r="102" spans="2:13" x14ac:dyDescent="0.2">
      <c r="B102" s="29"/>
      <c r="C102" s="291"/>
      <c r="D102" s="291"/>
      <c r="E102" s="291"/>
      <c r="F102" s="291"/>
      <c r="G102" s="291"/>
      <c r="H102" s="291"/>
      <c r="I102" s="291"/>
      <c r="J102" s="291"/>
      <c r="K102" s="291"/>
      <c r="L102" s="44"/>
      <c r="M102" s="44"/>
    </row>
  </sheetData>
  <mergeCells count="1">
    <mergeCell ref="E1:O1"/>
  </mergeCells>
  <printOptions horizontalCentered="1"/>
  <pageMargins left="0" right="0" top="0.51181102362204722" bottom="0.59055118110236227" header="0.19685039370078741" footer="0.35433070866141736"/>
  <pageSetup scale="62" fitToHeight="2" orientation="landscape" r:id="rId1"/>
  <headerFooter>
    <oddHeader>&amp;CHighlight Travel Limited T/A BCD Travel&amp;R&amp;F</oddHeader>
    <oddFooter>&amp;C&amp;P of &amp;N&amp;R&amp;D&amp;T</oddFooter>
  </headerFooter>
  <ignoredErrors>
    <ignoredError sqref="D6:D11 E6:E11 G6:G11 I6:I12 J6:J11 K6:K11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6"/>
  <sheetViews>
    <sheetView workbookViewId="0">
      <selection activeCell="O4" sqref="O4"/>
    </sheetView>
  </sheetViews>
  <sheetFormatPr defaultColWidth="15.140625" defaultRowHeight="12.75" x14ac:dyDescent="0.2"/>
  <cols>
    <col min="1" max="1" width="8.85546875" style="45" customWidth="1"/>
    <col min="2" max="2" width="26" style="45" customWidth="1"/>
    <col min="3" max="14" width="12.28515625" style="46" customWidth="1"/>
    <col min="15" max="15" width="12.85546875" style="49" customWidth="1"/>
    <col min="16" max="256" width="15.140625" style="46"/>
    <col min="257" max="257" width="8.85546875" style="46" customWidth="1"/>
    <col min="258" max="258" width="26" style="46" customWidth="1"/>
    <col min="259" max="270" width="12.28515625" style="46" customWidth="1"/>
    <col min="271" max="271" width="12.85546875" style="46" customWidth="1"/>
    <col min="272" max="512" width="15.140625" style="46"/>
    <col min="513" max="513" width="8.85546875" style="46" customWidth="1"/>
    <col min="514" max="514" width="26" style="46" customWidth="1"/>
    <col min="515" max="526" width="12.28515625" style="46" customWidth="1"/>
    <col min="527" max="527" width="12.85546875" style="46" customWidth="1"/>
    <col min="528" max="768" width="15.140625" style="46"/>
    <col min="769" max="769" width="8.85546875" style="46" customWidth="1"/>
    <col min="770" max="770" width="26" style="46" customWidth="1"/>
    <col min="771" max="782" width="12.28515625" style="46" customWidth="1"/>
    <col min="783" max="783" width="12.85546875" style="46" customWidth="1"/>
    <col min="784" max="1024" width="15.140625" style="46"/>
    <col min="1025" max="1025" width="8.85546875" style="46" customWidth="1"/>
    <col min="1026" max="1026" width="26" style="46" customWidth="1"/>
    <col min="1027" max="1038" width="12.28515625" style="46" customWidth="1"/>
    <col min="1039" max="1039" width="12.85546875" style="46" customWidth="1"/>
    <col min="1040" max="1280" width="15.140625" style="46"/>
    <col min="1281" max="1281" width="8.85546875" style="46" customWidth="1"/>
    <col min="1282" max="1282" width="26" style="46" customWidth="1"/>
    <col min="1283" max="1294" width="12.28515625" style="46" customWidth="1"/>
    <col min="1295" max="1295" width="12.85546875" style="46" customWidth="1"/>
    <col min="1296" max="1536" width="15.140625" style="46"/>
    <col min="1537" max="1537" width="8.85546875" style="46" customWidth="1"/>
    <col min="1538" max="1538" width="26" style="46" customWidth="1"/>
    <col min="1539" max="1550" width="12.28515625" style="46" customWidth="1"/>
    <col min="1551" max="1551" width="12.85546875" style="46" customWidth="1"/>
    <col min="1552" max="1792" width="15.140625" style="46"/>
    <col min="1793" max="1793" width="8.85546875" style="46" customWidth="1"/>
    <col min="1794" max="1794" width="26" style="46" customWidth="1"/>
    <col min="1795" max="1806" width="12.28515625" style="46" customWidth="1"/>
    <col min="1807" max="1807" width="12.85546875" style="46" customWidth="1"/>
    <col min="1808" max="2048" width="15.140625" style="46"/>
    <col min="2049" max="2049" width="8.85546875" style="46" customWidth="1"/>
    <col min="2050" max="2050" width="26" style="46" customWidth="1"/>
    <col min="2051" max="2062" width="12.28515625" style="46" customWidth="1"/>
    <col min="2063" max="2063" width="12.85546875" style="46" customWidth="1"/>
    <col min="2064" max="2304" width="15.140625" style="46"/>
    <col min="2305" max="2305" width="8.85546875" style="46" customWidth="1"/>
    <col min="2306" max="2306" width="26" style="46" customWidth="1"/>
    <col min="2307" max="2318" width="12.28515625" style="46" customWidth="1"/>
    <col min="2319" max="2319" width="12.85546875" style="46" customWidth="1"/>
    <col min="2320" max="2560" width="15.140625" style="46"/>
    <col min="2561" max="2561" width="8.85546875" style="46" customWidth="1"/>
    <col min="2562" max="2562" width="26" style="46" customWidth="1"/>
    <col min="2563" max="2574" width="12.28515625" style="46" customWidth="1"/>
    <col min="2575" max="2575" width="12.85546875" style="46" customWidth="1"/>
    <col min="2576" max="2816" width="15.140625" style="46"/>
    <col min="2817" max="2817" width="8.85546875" style="46" customWidth="1"/>
    <col min="2818" max="2818" width="26" style="46" customWidth="1"/>
    <col min="2819" max="2830" width="12.28515625" style="46" customWidth="1"/>
    <col min="2831" max="2831" width="12.85546875" style="46" customWidth="1"/>
    <col min="2832" max="3072" width="15.140625" style="46"/>
    <col min="3073" max="3073" width="8.85546875" style="46" customWidth="1"/>
    <col min="3074" max="3074" width="26" style="46" customWidth="1"/>
    <col min="3075" max="3086" width="12.28515625" style="46" customWidth="1"/>
    <col min="3087" max="3087" width="12.85546875" style="46" customWidth="1"/>
    <col min="3088" max="3328" width="15.140625" style="46"/>
    <col min="3329" max="3329" width="8.85546875" style="46" customWidth="1"/>
    <col min="3330" max="3330" width="26" style="46" customWidth="1"/>
    <col min="3331" max="3342" width="12.28515625" style="46" customWidth="1"/>
    <col min="3343" max="3343" width="12.85546875" style="46" customWidth="1"/>
    <col min="3344" max="3584" width="15.140625" style="46"/>
    <col min="3585" max="3585" width="8.85546875" style="46" customWidth="1"/>
    <col min="3586" max="3586" width="26" style="46" customWidth="1"/>
    <col min="3587" max="3598" width="12.28515625" style="46" customWidth="1"/>
    <col min="3599" max="3599" width="12.85546875" style="46" customWidth="1"/>
    <col min="3600" max="3840" width="15.140625" style="46"/>
    <col min="3841" max="3841" width="8.85546875" style="46" customWidth="1"/>
    <col min="3842" max="3842" width="26" style="46" customWidth="1"/>
    <col min="3843" max="3854" width="12.28515625" style="46" customWidth="1"/>
    <col min="3855" max="3855" width="12.85546875" style="46" customWidth="1"/>
    <col min="3856" max="4096" width="15.140625" style="46"/>
    <col min="4097" max="4097" width="8.85546875" style="46" customWidth="1"/>
    <col min="4098" max="4098" width="26" style="46" customWidth="1"/>
    <col min="4099" max="4110" width="12.28515625" style="46" customWidth="1"/>
    <col min="4111" max="4111" width="12.85546875" style="46" customWidth="1"/>
    <col min="4112" max="4352" width="15.140625" style="46"/>
    <col min="4353" max="4353" width="8.85546875" style="46" customWidth="1"/>
    <col min="4354" max="4354" width="26" style="46" customWidth="1"/>
    <col min="4355" max="4366" width="12.28515625" style="46" customWidth="1"/>
    <col min="4367" max="4367" width="12.85546875" style="46" customWidth="1"/>
    <col min="4368" max="4608" width="15.140625" style="46"/>
    <col min="4609" max="4609" width="8.85546875" style="46" customWidth="1"/>
    <col min="4610" max="4610" width="26" style="46" customWidth="1"/>
    <col min="4611" max="4622" width="12.28515625" style="46" customWidth="1"/>
    <col min="4623" max="4623" width="12.85546875" style="46" customWidth="1"/>
    <col min="4624" max="4864" width="15.140625" style="46"/>
    <col min="4865" max="4865" width="8.85546875" style="46" customWidth="1"/>
    <col min="4866" max="4866" width="26" style="46" customWidth="1"/>
    <col min="4867" max="4878" width="12.28515625" style="46" customWidth="1"/>
    <col min="4879" max="4879" width="12.85546875" style="46" customWidth="1"/>
    <col min="4880" max="5120" width="15.140625" style="46"/>
    <col min="5121" max="5121" width="8.85546875" style="46" customWidth="1"/>
    <col min="5122" max="5122" width="26" style="46" customWidth="1"/>
    <col min="5123" max="5134" width="12.28515625" style="46" customWidth="1"/>
    <col min="5135" max="5135" width="12.85546875" style="46" customWidth="1"/>
    <col min="5136" max="5376" width="15.140625" style="46"/>
    <col min="5377" max="5377" width="8.85546875" style="46" customWidth="1"/>
    <col min="5378" max="5378" width="26" style="46" customWidth="1"/>
    <col min="5379" max="5390" width="12.28515625" style="46" customWidth="1"/>
    <col min="5391" max="5391" width="12.85546875" style="46" customWidth="1"/>
    <col min="5392" max="5632" width="15.140625" style="46"/>
    <col min="5633" max="5633" width="8.85546875" style="46" customWidth="1"/>
    <col min="5634" max="5634" width="26" style="46" customWidth="1"/>
    <col min="5635" max="5646" width="12.28515625" style="46" customWidth="1"/>
    <col min="5647" max="5647" width="12.85546875" style="46" customWidth="1"/>
    <col min="5648" max="5888" width="15.140625" style="46"/>
    <col min="5889" max="5889" width="8.85546875" style="46" customWidth="1"/>
    <col min="5890" max="5890" width="26" style="46" customWidth="1"/>
    <col min="5891" max="5902" width="12.28515625" style="46" customWidth="1"/>
    <col min="5903" max="5903" width="12.85546875" style="46" customWidth="1"/>
    <col min="5904" max="6144" width="15.140625" style="46"/>
    <col min="6145" max="6145" width="8.85546875" style="46" customWidth="1"/>
    <col min="6146" max="6146" width="26" style="46" customWidth="1"/>
    <col min="6147" max="6158" width="12.28515625" style="46" customWidth="1"/>
    <col min="6159" max="6159" width="12.85546875" style="46" customWidth="1"/>
    <col min="6160" max="6400" width="15.140625" style="46"/>
    <col min="6401" max="6401" width="8.85546875" style="46" customWidth="1"/>
    <col min="6402" max="6402" width="26" style="46" customWidth="1"/>
    <col min="6403" max="6414" width="12.28515625" style="46" customWidth="1"/>
    <col min="6415" max="6415" width="12.85546875" style="46" customWidth="1"/>
    <col min="6416" max="6656" width="15.140625" style="46"/>
    <col min="6657" max="6657" width="8.85546875" style="46" customWidth="1"/>
    <col min="6658" max="6658" width="26" style="46" customWidth="1"/>
    <col min="6659" max="6670" width="12.28515625" style="46" customWidth="1"/>
    <col min="6671" max="6671" width="12.85546875" style="46" customWidth="1"/>
    <col min="6672" max="6912" width="15.140625" style="46"/>
    <col min="6913" max="6913" width="8.85546875" style="46" customWidth="1"/>
    <col min="6914" max="6914" width="26" style="46" customWidth="1"/>
    <col min="6915" max="6926" width="12.28515625" style="46" customWidth="1"/>
    <col min="6927" max="6927" width="12.85546875" style="46" customWidth="1"/>
    <col min="6928" max="7168" width="15.140625" style="46"/>
    <col min="7169" max="7169" width="8.85546875" style="46" customWidth="1"/>
    <col min="7170" max="7170" width="26" style="46" customWidth="1"/>
    <col min="7171" max="7182" width="12.28515625" style="46" customWidth="1"/>
    <col min="7183" max="7183" width="12.85546875" style="46" customWidth="1"/>
    <col min="7184" max="7424" width="15.140625" style="46"/>
    <col min="7425" max="7425" width="8.85546875" style="46" customWidth="1"/>
    <col min="7426" max="7426" width="26" style="46" customWidth="1"/>
    <col min="7427" max="7438" width="12.28515625" style="46" customWidth="1"/>
    <col min="7439" max="7439" width="12.85546875" style="46" customWidth="1"/>
    <col min="7440" max="7680" width="15.140625" style="46"/>
    <col min="7681" max="7681" width="8.85546875" style="46" customWidth="1"/>
    <col min="7682" max="7682" width="26" style="46" customWidth="1"/>
    <col min="7683" max="7694" width="12.28515625" style="46" customWidth="1"/>
    <col min="7695" max="7695" width="12.85546875" style="46" customWidth="1"/>
    <col min="7696" max="7936" width="15.140625" style="46"/>
    <col min="7937" max="7937" width="8.85546875" style="46" customWidth="1"/>
    <col min="7938" max="7938" width="26" style="46" customWidth="1"/>
    <col min="7939" max="7950" width="12.28515625" style="46" customWidth="1"/>
    <col min="7951" max="7951" width="12.85546875" style="46" customWidth="1"/>
    <col min="7952" max="8192" width="15.140625" style="46"/>
    <col min="8193" max="8193" width="8.85546875" style="46" customWidth="1"/>
    <col min="8194" max="8194" width="26" style="46" customWidth="1"/>
    <col min="8195" max="8206" width="12.28515625" style="46" customWidth="1"/>
    <col min="8207" max="8207" width="12.85546875" style="46" customWidth="1"/>
    <col min="8208" max="8448" width="15.140625" style="46"/>
    <col min="8449" max="8449" width="8.85546875" style="46" customWidth="1"/>
    <col min="8450" max="8450" width="26" style="46" customWidth="1"/>
    <col min="8451" max="8462" width="12.28515625" style="46" customWidth="1"/>
    <col min="8463" max="8463" width="12.85546875" style="46" customWidth="1"/>
    <col min="8464" max="8704" width="15.140625" style="46"/>
    <col min="8705" max="8705" width="8.85546875" style="46" customWidth="1"/>
    <col min="8706" max="8706" width="26" style="46" customWidth="1"/>
    <col min="8707" max="8718" width="12.28515625" style="46" customWidth="1"/>
    <col min="8719" max="8719" width="12.85546875" style="46" customWidth="1"/>
    <col min="8720" max="8960" width="15.140625" style="46"/>
    <col min="8961" max="8961" width="8.85546875" style="46" customWidth="1"/>
    <col min="8962" max="8962" width="26" style="46" customWidth="1"/>
    <col min="8963" max="8974" width="12.28515625" style="46" customWidth="1"/>
    <col min="8975" max="8975" width="12.85546875" style="46" customWidth="1"/>
    <col min="8976" max="9216" width="15.140625" style="46"/>
    <col min="9217" max="9217" width="8.85546875" style="46" customWidth="1"/>
    <col min="9218" max="9218" width="26" style="46" customWidth="1"/>
    <col min="9219" max="9230" width="12.28515625" style="46" customWidth="1"/>
    <col min="9231" max="9231" width="12.85546875" style="46" customWidth="1"/>
    <col min="9232" max="9472" width="15.140625" style="46"/>
    <col min="9473" max="9473" width="8.85546875" style="46" customWidth="1"/>
    <col min="9474" max="9474" width="26" style="46" customWidth="1"/>
    <col min="9475" max="9486" width="12.28515625" style="46" customWidth="1"/>
    <col min="9487" max="9487" width="12.85546875" style="46" customWidth="1"/>
    <col min="9488" max="9728" width="15.140625" style="46"/>
    <col min="9729" max="9729" width="8.85546875" style="46" customWidth="1"/>
    <col min="9730" max="9730" width="26" style="46" customWidth="1"/>
    <col min="9731" max="9742" width="12.28515625" style="46" customWidth="1"/>
    <col min="9743" max="9743" width="12.85546875" style="46" customWidth="1"/>
    <col min="9744" max="9984" width="15.140625" style="46"/>
    <col min="9985" max="9985" width="8.85546875" style="46" customWidth="1"/>
    <col min="9986" max="9986" width="26" style="46" customWidth="1"/>
    <col min="9987" max="9998" width="12.28515625" style="46" customWidth="1"/>
    <col min="9999" max="9999" width="12.85546875" style="46" customWidth="1"/>
    <col min="10000" max="10240" width="15.140625" style="46"/>
    <col min="10241" max="10241" width="8.85546875" style="46" customWidth="1"/>
    <col min="10242" max="10242" width="26" style="46" customWidth="1"/>
    <col min="10243" max="10254" width="12.28515625" style="46" customWidth="1"/>
    <col min="10255" max="10255" width="12.85546875" style="46" customWidth="1"/>
    <col min="10256" max="10496" width="15.140625" style="46"/>
    <col min="10497" max="10497" width="8.85546875" style="46" customWidth="1"/>
    <col min="10498" max="10498" width="26" style="46" customWidth="1"/>
    <col min="10499" max="10510" width="12.28515625" style="46" customWidth="1"/>
    <col min="10511" max="10511" width="12.85546875" style="46" customWidth="1"/>
    <col min="10512" max="10752" width="15.140625" style="46"/>
    <col min="10753" max="10753" width="8.85546875" style="46" customWidth="1"/>
    <col min="10754" max="10754" width="26" style="46" customWidth="1"/>
    <col min="10755" max="10766" width="12.28515625" style="46" customWidth="1"/>
    <col min="10767" max="10767" width="12.85546875" style="46" customWidth="1"/>
    <col min="10768" max="11008" width="15.140625" style="46"/>
    <col min="11009" max="11009" width="8.85546875" style="46" customWidth="1"/>
    <col min="11010" max="11010" width="26" style="46" customWidth="1"/>
    <col min="11011" max="11022" width="12.28515625" style="46" customWidth="1"/>
    <col min="11023" max="11023" width="12.85546875" style="46" customWidth="1"/>
    <col min="11024" max="11264" width="15.140625" style="46"/>
    <col min="11265" max="11265" width="8.85546875" style="46" customWidth="1"/>
    <col min="11266" max="11266" width="26" style="46" customWidth="1"/>
    <col min="11267" max="11278" width="12.28515625" style="46" customWidth="1"/>
    <col min="11279" max="11279" width="12.85546875" style="46" customWidth="1"/>
    <col min="11280" max="11520" width="15.140625" style="46"/>
    <col min="11521" max="11521" width="8.85546875" style="46" customWidth="1"/>
    <col min="11522" max="11522" width="26" style="46" customWidth="1"/>
    <col min="11523" max="11534" width="12.28515625" style="46" customWidth="1"/>
    <col min="11535" max="11535" width="12.85546875" style="46" customWidth="1"/>
    <col min="11536" max="11776" width="15.140625" style="46"/>
    <col min="11777" max="11777" width="8.85546875" style="46" customWidth="1"/>
    <col min="11778" max="11778" width="26" style="46" customWidth="1"/>
    <col min="11779" max="11790" width="12.28515625" style="46" customWidth="1"/>
    <col min="11791" max="11791" width="12.85546875" style="46" customWidth="1"/>
    <col min="11792" max="12032" width="15.140625" style="46"/>
    <col min="12033" max="12033" width="8.85546875" style="46" customWidth="1"/>
    <col min="12034" max="12034" width="26" style="46" customWidth="1"/>
    <col min="12035" max="12046" width="12.28515625" style="46" customWidth="1"/>
    <col min="12047" max="12047" width="12.85546875" style="46" customWidth="1"/>
    <col min="12048" max="12288" width="15.140625" style="46"/>
    <col min="12289" max="12289" width="8.85546875" style="46" customWidth="1"/>
    <col min="12290" max="12290" width="26" style="46" customWidth="1"/>
    <col min="12291" max="12302" width="12.28515625" style="46" customWidth="1"/>
    <col min="12303" max="12303" width="12.85546875" style="46" customWidth="1"/>
    <col min="12304" max="12544" width="15.140625" style="46"/>
    <col min="12545" max="12545" width="8.85546875" style="46" customWidth="1"/>
    <col min="12546" max="12546" width="26" style="46" customWidth="1"/>
    <col min="12547" max="12558" width="12.28515625" style="46" customWidth="1"/>
    <col min="12559" max="12559" width="12.85546875" style="46" customWidth="1"/>
    <col min="12560" max="12800" width="15.140625" style="46"/>
    <col min="12801" max="12801" width="8.85546875" style="46" customWidth="1"/>
    <col min="12802" max="12802" width="26" style="46" customWidth="1"/>
    <col min="12803" max="12814" width="12.28515625" style="46" customWidth="1"/>
    <col min="12815" max="12815" width="12.85546875" style="46" customWidth="1"/>
    <col min="12816" max="13056" width="15.140625" style="46"/>
    <col min="13057" max="13057" width="8.85546875" style="46" customWidth="1"/>
    <col min="13058" max="13058" width="26" style="46" customWidth="1"/>
    <col min="13059" max="13070" width="12.28515625" style="46" customWidth="1"/>
    <col min="13071" max="13071" width="12.85546875" style="46" customWidth="1"/>
    <col min="13072" max="13312" width="15.140625" style="46"/>
    <col min="13313" max="13313" width="8.85546875" style="46" customWidth="1"/>
    <col min="13314" max="13314" width="26" style="46" customWidth="1"/>
    <col min="13315" max="13326" width="12.28515625" style="46" customWidth="1"/>
    <col min="13327" max="13327" width="12.85546875" style="46" customWidth="1"/>
    <col min="13328" max="13568" width="15.140625" style="46"/>
    <col min="13569" max="13569" width="8.85546875" style="46" customWidth="1"/>
    <col min="13570" max="13570" width="26" style="46" customWidth="1"/>
    <col min="13571" max="13582" width="12.28515625" style="46" customWidth="1"/>
    <col min="13583" max="13583" width="12.85546875" style="46" customWidth="1"/>
    <col min="13584" max="13824" width="15.140625" style="46"/>
    <col min="13825" max="13825" width="8.85546875" style="46" customWidth="1"/>
    <col min="13826" max="13826" width="26" style="46" customWidth="1"/>
    <col min="13827" max="13838" width="12.28515625" style="46" customWidth="1"/>
    <col min="13839" max="13839" width="12.85546875" style="46" customWidth="1"/>
    <col min="13840" max="14080" width="15.140625" style="46"/>
    <col min="14081" max="14081" width="8.85546875" style="46" customWidth="1"/>
    <col min="14082" max="14082" width="26" style="46" customWidth="1"/>
    <col min="14083" max="14094" width="12.28515625" style="46" customWidth="1"/>
    <col min="14095" max="14095" width="12.85546875" style="46" customWidth="1"/>
    <col min="14096" max="14336" width="15.140625" style="46"/>
    <col min="14337" max="14337" width="8.85546875" style="46" customWidth="1"/>
    <col min="14338" max="14338" width="26" style="46" customWidth="1"/>
    <col min="14339" max="14350" width="12.28515625" style="46" customWidth="1"/>
    <col min="14351" max="14351" width="12.85546875" style="46" customWidth="1"/>
    <col min="14352" max="14592" width="15.140625" style="46"/>
    <col min="14593" max="14593" width="8.85546875" style="46" customWidth="1"/>
    <col min="14594" max="14594" width="26" style="46" customWidth="1"/>
    <col min="14595" max="14606" width="12.28515625" style="46" customWidth="1"/>
    <col min="14607" max="14607" width="12.85546875" style="46" customWidth="1"/>
    <col min="14608" max="14848" width="15.140625" style="46"/>
    <col min="14849" max="14849" width="8.85546875" style="46" customWidth="1"/>
    <col min="14850" max="14850" width="26" style="46" customWidth="1"/>
    <col min="14851" max="14862" width="12.28515625" style="46" customWidth="1"/>
    <col min="14863" max="14863" width="12.85546875" style="46" customWidth="1"/>
    <col min="14864" max="15104" width="15.140625" style="46"/>
    <col min="15105" max="15105" width="8.85546875" style="46" customWidth="1"/>
    <col min="15106" max="15106" width="26" style="46" customWidth="1"/>
    <col min="15107" max="15118" width="12.28515625" style="46" customWidth="1"/>
    <col min="15119" max="15119" width="12.85546875" style="46" customWidth="1"/>
    <col min="15120" max="15360" width="15.140625" style="46"/>
    <col min="15361" max="15361" width="8.85546875" style="46" customWidth="1"/>
    <col min="15362" max="15362" width="26" style="46" customWidth="1"/>
    <col min="15363" max="15374" width="12.28515625" style="46" customWidth="1"/>
    <col min="15375" max="15375" width="12.85546875" style="46" customWidth="1"/>
    <col min="15376" max="15616" width="15.140625" style="46"/>
    <col min="15617" max="15617" width="8.85546875" style="46" customWidth="1"/>
    <col min="15618" max="15618" width="26" style="46" customWidth="1"/>
    <col min="15619" max="15630" width="12.28515625" style="46" customWidth="1"/>
    <col min="15631" max="15631" width="12.85546875" style="46" customWidth="1"/>
    <col min="15632" max="15872" width="15.140625" style="46"/>
    <col min="15873" max="15873" width="8.85546875" style="46" customWidth="1"/>
    <col min="15874" max="15874" width="26" style="46" customWidth="1"/>
    <col min="15875" max="15886" width="12.28515625" style="46" customWidth="1"/>
    <col min="15887" max="15887" width="12.85546875" style="46" customWidth="1"/>
    <col min="15888" max="16128" width="15.140625" style="46"/>
    <col min="16129" max="16129" width="8.85546875" style="46" customWidth="1"/>
    <col min="16130" max="16130" width="26" style="46" customWidth="1"/>
    <col min="16131" max="16142" width="12.28515625" style="46" customWidth="1"/>
    <col min="16143" max="16143" width="12.85546875" style="46" customWidth="1"/>
    <col min="16144" max="16384" width="15.140625" style="46"/>
  </cols>
  <sheetData>
    <row r="1" spans="1:15" x14ac:dyDescent="0.2">
      <c r="D1" s="47" t="s">
        <v>267</v>
      </c>
      <c r="E1" s="47"/>
      <c r="F1" s="48"/>
      <c r="G1" s="48" t="s">
        <v>268</v>
      </c>
    </row>
    <row r="2" spans="1:15" x14ac:dyDescent="0.2">
      <c r="A2" s="50" t="s">
        <v>153</v>
      </c>
      <c r="B2" s="50" t="s">
        <v>154</v>
      </c>
    </row>
    <row r="3" spans="1:15" x14ac:dyDescent="0.2">
      <c r="A3" s="51"/>
      <c r="B3" s="51"/>
      <c r="C3" s="52" t="s">
        <v>155</v>
      </c>
      <c r="D3" s="52" t="s">
        <v>156</v>
      </c>
      <c r="E3" s="52" t="s">
        <v>157</v>
      </c>
      <c r="F3" s="52" t="s">
        <v>158</v>
      </c>
      <c r="G3" s="52" t="s">
        <v>159</v>
      </c>
      <c r="H3" s="52" t="s">
        <v>160</v>
      </c>
      <c r="I3" s="52" t="s">
        <v>161</v>
      </c>
      <c r="J3" s="52" t="s">
        <v>162</v>
      </c>
      <c r="K3" s="52" t="s">
        <v>163</v>
      </c>
      <c r="L3" s="52" t="s">
        <v>164</v>
      </c>
      <c r="M3" s="52" t="s">
        <v>165</v>
      </c>
      <c r="N3" s="52" t="s">
        <v>166</v>
      </c>
      <c r="O3" s="53" t="s">
        <v>167</v>
      </c>
    </row>
    <row r="4" spans="1:15" x14ac:dyDescent="0.2">
      <c r="A4" s="54" t="s">
        <v>191</v>
      </c>
      <c r="B4" s="54" t="s">
        <v>144</v>
      </c>
      <c r="C4" s="55">
        <f>+'Breakdown ActualExp2018'!C4+'Breakdown ActualExp2018'!C70</f>
        <v>0</v>
      </c>
      <c r="D4" s="55">
        <f>+'Breakdown ActualExp2018'!D4+'Breakdown ActualExp2018'!D70</f>
        <v>0</v>
      </c>
      <c r="E4" s="55">
        <f>+'Breakdown ActualExp2018'!E4+'Breakdown ActualExp2018'!E70</f>
        <v>500000</v>
      </c>
      <c r="F4" s="55">
        <f>+'Breakdown ActualExp2018'!F4+'Breakdown ActualExp2018'!F70</f>
        <v>500000</v>
      </c>
      <c r="G4" s="55">
        <f>+'Breakdown ActualExp2018'!G4+'Breakdown ActualExp2018'!G70</f>
        <v>0</v>
      </c>
      <c r="H4" s="55">
        <f>+'Breakdown ActualExp2018'!H4+'Breakdown ActualExp2018'!H70</f>
        <v>0</v>
      </c>
      <c r="I4" s="55">
        <f>+'Breakdown ActualExp2018'!I4+'Breakdown ActualExp2018'!I70</f>
        <v>0</v>
      </c>
      <c r="J4" s="55">
        <f>+'Breakdown ActualExp2018'!J4+'Breakdown ActualExp2018'!J70</f>
        <v>0</v>
      </c>
      <c r="K4" s="55">
        <f>+'Breakdown ActualExp2018'!K4+'Breakdown ActualExp2018'!K70</f>
        <v>0</v>
      </c>
      <c r="L4" s="55">
        <f>+'Breakdown ActualExp2018'!L4+'Breakdown ActualExp2018'!L70</f>
        <v>0</v>
      </c>
      <c r="M4" s="55">
        <f>+'Breakdown ActualExp2018'!M4+'Breakdown ActualExp2018'!M70</f>
        <v>0</v>
      </c>
      <c r="N4" s="55">
        <f>+'Breakdown ActualExp2018'!N4+'Breakdown ActualExp2018'!N70</f>
        <v>0</v>
      </c>
      <c r="O4" s="55">
        <f>SUM(C4:N4)</f>
        <v>1000000</v>
      </c>
    </row>
    <row r="5" spans="1:15" x14ac:dyDescent="0.2">
      <c r="A5" s="54" t="s">
        <v>192</v>
      </c>
      <c r="B5" s="54" t="s">
        <v>92</v>
      </c>
      <c r="C5" s="55">
        <f>+'Breakdown ActualExp2018'!C5+'Breakdown ActualExp2018'!C71</f>
        <v>62480</v>
      </c>
      <c r="D5" s="55">
        <f>+'Breakdown ActualExp2018'!D5+'Breakdown ActualExp2018'!D71</f>
        <v>62480</v>
      </c>
      <c r="E5" s="55">
        <f>+'Breakdown ActualExp2018'!E5+'Breakdown ActualExp2018'!E71</f>
        <v>272294</v>
      </c>
      <c r="F5" s="55">
        <f>+'Breakdown ActualExp2018'!F5+'Breakdown ActualExp2018'!F71</f>
        <v>152314</v>
      </c>
      <c r="G5" s="55">
        <f>+'Breakdown ActualExp2018'!G5+'Breakdown ActualExp2018'!G71</f>
        <v>112480</v>
      </c>
      <c r="H5" s="55">
        <f>+'Breakdown ActualExp2018'!H5+'Breakdown ActualExp2018'!H71</f>
        <v>276080</v>
      </c>
      <c r="I5" s="55">
        <f>+'Breakdown ActualExp2018'!I5+'Breakdown ActualExp2018'!I71</f>
        <v>62480</v>
      </c>
      <c r="J5" s="55">
        <f>+'Breakdown ActualExp2018'!J5+'Breakdown ActualExp2018'!J71</f>
        <v>32480</v>
      </c>
      <c r="K5" s="55">
        <f>+'Breakdown ActualExp2018'!K5+'Breakdown ActualExp2018'!K71</f>
        <v>64960</v>
      </c>
      <c r="L5" s="55">
        <f>+'Breakdown ActualExp2018'!L5+'Breakdown ActualExp2018'!L71</f>
        <v>0</v>
      </c>
      <c r="M5" s="55">
        <f>+'Breakdown ActualExp2018'!M5+'Breakdown ActualExp2018'!M71</f>
        <v>0</v>
      </c>
      <c r="N5" s="55">
        <f>+'Breakdown ActualExp2018'!N5+'Breakdown ActualExp2018'!N71</f>
        <v>0</v>
      </c>
      <c r="O5" s="55">
        <f t="shared" ref="O5:O64" si="0">SUM(C5:N5)</f>
        <v>1098048</v>
      </c>
    </row>
    <row r="6" spans="1:15" x14ac:dyDescent="0.2">
      <c r="A6" s="56">
        <v>400100012</v>
      </c>
      <c r="B6" s="56" t="s">
        <v>193</v>
      </c>
      <c r="C6" s="55">
        <f>+'Breakdown ActualExp2018'!C6+'Breakdown ActualExp2018'!C72</f>
        <v>0</v>
      </c>
      <c r="D6" s="55">
        <f>+'Breakdown ActualExp2018'!D6+'Breakdown ActualExp2018'!D72</f>
        <v>0</v>
      </c>
      <c r="E6" s="55">
        <f>+'Breakdown ActualExp2018'!E6+'Breakdown ActualExp2018'!E72</f>
        <v>0</v>
      </c>
      <c r="F6" s="55">
        <f>+'Breakdown ActualExp2018'!F6+'Breakdown ActualExp2018'!F72</f>
        <v>0</v>
      </c>
      <c r="G6" s="55">
        <f>+'Breakdown ActualExp2018'!G6+'Breakdown ActualExp2018'!G72</f>
        <v>0</v>
      </c>
      <c r="H6" s="55">
        <f>+'Breakdown ActualExp2018'!H6+'Breakdown ActualExp2018'!H72</f>
        <v>0</v>
      </c>
      <c r="I6" s="55">
        <f>+'Breakdown ActualExp2018'!I6+'Breakdown ActualExp2018'!I72</f>
        <v>0</v>
      </c>
      <c r="J6" s="55">
        <f>+'Breakdown ActualExp2018'!J6+'Breakdown ActualExp2018'!J72</f>
        <v>0</v>
      </c>
      <c r="K6" s="55">
        <f>+'Breakdown ActualExp2018'!K6+'Breakdown ActualExp2018'!K72</f>
        <v>0</v>
      </c>
      <c r="L6" s="55">
        <f>+'Breakdown ActualExp2018'!L6+'Breakdown ActualExp2018'!L72</f>
        <v>0</v>
      </c>
      <c r="M6" s="55">
        <f>+'Breakdown ActualExp2018'!M6+'Breakdown ActualExp2018'!M72</f>
        <v>0</v>
      </c>
      <c r="N6" s="55">
        <f>+'Breakdown ActualExp2018'!N6+'Breakdown ActualExp2018'!N72</f>
        <v>0</v>
      </c>
      <c r="O6" s="55">
        <f t="shared" si="0"/>
        <v>0</v>
      </c>
    </row>
    <row r="7" spans="1:15" x14ac:dyDescent="0.2">
      <c r="A7" s="56">
        <v>400100013</v>
      </c>
      <c r="B7" s="56" t="s">
        <v>194</v>
      </c>
      <c r="C7" s="55">
        <f>+'Breakdown ActualExp2018'!C7+'Breakdown ActualExp2018'!C73</f>
        <v>0</v>
      </c>
      <c r="D7" s="55">
        <f>+'Breakdown ActualExp2018'!D7+'Breakdown ActualExp2018'!D73</f>
        <v>0</v>
      </c>
      <c r="E7" s="55">
        <f>+'Breakdown ActualExp2018'!E7+'Breakdown ActualExp2018'!E73</f>
        <v>0</v>
      </c>
      <c r="F7" s="55">
        <f>+'Breakdown ActualExp2018'!F7+'Breakdown ActualExp2018'!F73</f>
        <v>0</v>
      </c>
      <c r="G7" s="55">
        <f>+'Breakdown ActualExp2018'!G7+'Breakdown ActualExp2018'!G73</f>
        <v>0</v>
      </c>
      <c r="H7" s="55">
        <f>+'Breakdown ActualExp2018'!H7+'Breakdown ActualExp2018'!H73</f>
        <v>0</v>
      </c>
      <c r="I7" s="55">
        <f>+'Breakdown ActualExp2018'!I7+'Breakdown ActualExp2018'!I73</f>
        <v>0</v>
      </c>
      <c r="J7" s="55">
        <f>+'Breakdown ActualExp2018'!J7+'Breakdown ActualExp2018'!J73</f>
        <v>0</v>
      </c>
      <c r="K7" s="55">
        <f>+'Breakdown ActualExp2018'!K7+'Breakdown ActualExp2018'!K73</f>
        <v>0</v>
      </c>
      <c r="L7" s="55">
        <f>+'Breakdown ActualExp2018'!L7+'Breakdown ActualExp2018'!L73</f>
        <v>0</v>
      </c>
      <c r="M7" s="55">
        <f>+'Breakdown ActualExp2018'!M7+'Breakdown ActualExp2018'!M73</f>
        <v>0</v>
      </c>
      <c r="N7" s="55">
        <f>+'Breakdown ActualExp2018'!N7+'Breakdown ActualExp2018'!N73</f>
        <v>0</v>
      </c>
      <c r="O7" s="55">
        <f>SUM(C7:N7)</f>
        <v>0</v>
      </c>
    </row>
    <row r="8" spans="1:15" x14ac:dyDescent="0.2">
      <c r="A8" s="54" t="s">
        <v>195</v>
      </c>
      <c r="B8" s="54" t="s">
        <v>93</v>
      </c>
      <c r="C8" s="55">
        <f>+'Breakdown ActualExp2018'!C8+'Breakdown ActualExp2018'!C73</f>
        <v>6683.33</v>
      </c>
      <c r="D8" s="55">
        <f>+'Breakdown ActualExp2018'!D8+'Breakdown ActualExp2018'!D73</f>
        <v>6683.33</v>
      </c>
      <c r="E8" s="55">
        <f>+'Breakdown ActualExp2018'!E8+'Breakdown ActualExp2018'!E73</f>
        <v>6683.33</v>
      </c>
      <c r="F8" s="55">
        <f>+'Breakdown ActualExp2018'!F8+'Breakdown ActualExp2018'!F73</f>
        <v>6683.33</v>
      </c>
      <c r="G8" s="55">
        <f>+'Breakdown ActualExp2018'!G8+'Breakdown ActualExp2018'!G73</f>
        <v>6683.33</v>
      </c>
      <c r="H8" s="55">
        <f>+'Breakdown ActualExp2018'!H8+'Breakdown ActualExp2018'!H73</f>
        <v>6683.33</v>
      </c>
      <c r="I8" s="55">
        <f>+'Breakdown ActualExp2018'!I8+'Breakdown ActualExp2018'!I73</f>
        <v>6683.33</v>
      </c>
      <c r="J8" s="55">
        <f>+'Breakdown ActualExp2018'!J8+'Breakdown ActualExp2018'!J73</f>
        <v>6683.33</v>
      </c>
      <c r="K8" s="55">
        <f>+'Breakdown ActualExp2018'!K8+'Breakdown ActualExp2018'!K73</f>
        <v>6683.33</v>
      </c>
      <c r="L8" s="55">
        <f>+'Breakdown ActualExp2018'!L8+'Breakdown ActualExp2018'!L73</f>
        <v>0</v>
      </c>
      <c r="M8" s="55">
        <f>+'Breakdown ActualExp2018'!M8+'Breakdown ActualExp2018'!M73</f>
        <v>0</v>
      </c>
      <c r="N8" s="55">
        <f>+'Breakdown ActualExp2018'!N8+'Breakdown ActualExp2018'!N73</f>
        <v>0</v>
      </c>
      <c r="O8" s="55">
        <f t="shared" si="0"/>
        <v>60149.970000000008</v>
      </c>
    </row>
    <row r="9" spans="1:15" x14ac:dyDescent="0.2">
      <c r="A9" s="54" t="s">
        <v>196</v>
      </c>
      <c r="B9" s="54" t="s">
        <v>94</v>
      </c>
      <c r="C9" s="55">
        <f>+'Breakdown ActualExp2018'!C9+'Breakdown ActualExp2018'!C74</f>
        <v>0</v>
      </c>
      <c r="D9" s="55">
        <f>+'Breakdown ActualExp2018'!D9+'Breakdown ActualExp2018'!D74</f>
        <v>0</v>
      </c>
      <c r="E9" s="55">
        <f>+'Breakdown ActualExp2018'!E9+'Breakdown ActualExp2018'!E74</f>
        <v>0</v>
      </c>
      <c r="F9" s="55">
        <f>+'Breakdown ActualExp2018'!F9+'Breakdown ActualExp2018'!F74</f>
        <v>0</v>
      </c>
      <c r="G9" s="55">
        <f>+'Breakdown ActualExp2018'!G9+'Breakdown ActualExp2018'!G74</f>
        <v>0</v>
      </c>
      <c r="H9" s="55">
        <f>+'Breakdown ActualExp2018'!H9+'Breakdown ActualExp2018'!H74</f>
        <v>0</v>
      </c>
      <c r="I9" s="55">
        <f>+'Breakdown ActualExp2018'!I9+'Breakdown ActualExp2018'!I74</f>
        <v>0</v>
      </c>
      <c r="J9" s="55">
        <f>+'Breakdown ActualExp2018'!J9+'Breakdown ActualExp2018'!J74</f>
        <v>0</v>
      </c>
      <c r="K9" s="55">
        <f>+'Breakdown ActualExp2018'!K9+'Breakdown ActualExp2018'!K74</f>
        <v>0</v>
      </c>
      <c r="L9" s="55">
        <f>+'Breakdown ActualExp2018'!L9+'Breakdown ActualExp2018'!L74</f>
        <v>0</v>
      </c>
      <c r="M9" s="55">
        <f>+'Breakdown ActualExp2018'!M9+'Breakdown ActualExp2018'!M74</f>
        <v>0</v>
      </c>
      <c r="N9" s="55">
        <f>+'Breakdown ActualExp2018'!N9+'Breakdown ActualExp2018'!N74</f>
        <v>0</v>
      </c>
      <c r="O9" s="55">
        <f t="shared" si="0"/>
        <v>0</v>
      </c>
    </row>
    <row r="10" spans="1:15" x14ac:dyDescent="0.2">
      <c r="A10" s="54" t="s">
        <v>197</v>
      </c>
      <c r="B10" s="54" t="s">
        <v>198</v>
      </c>
      <c r="C10" s="55">
        <f>+'Breakdown ActualExp2018'!C10+'Breakdown ActualExp2018'!C75</f>
        <v>0</v>
      </c>
      <c r="D10" s="55">
        <f>+'Breakdown ActualExp2018'!D10+'Breakdown ActualExp2018'!D75</f>
        <v>0</v>
      </c>
      <c r="E10" s="55">
        <f>+'Breakdown ActualExp2018'!E10+'Breakdown ActualExp2018'!E75</f>
        <v>0</v>
      </c>
      <c r="F10" s="55">
        <f>+'Breakdown ActualExp2018'!F10+'Breakdown ActualExp2018'!F75</f>
        <v>0</v>
      </c>
      <c r="G10" s="55">
        <f>+'Breakdown ActualExp2018'!G10+'Breakdown ActualExp2018'!G75</f>
        <v>0</v>
      </c>
      <c r="H10" s="55">
        <f>+'Breakdown ActualExp2018'!H10+'Breakdown ActualExp2018'!H75</f>
        <v>0</v>
      </c>
      <c r="I10" s="55">
        <f>+'Breakdown ActualExp2018'!I10+'Breakdown ActualExp2018'!I75</f>
        <v>0</v>
      </c>
      <c r="J10" s="55">
        <f>+'Breakdown ActualExp2018'!J10+'Breakdown ActualExp2018'!J75</f>
        <v>0</v>
      </c>
      <c r="K10" s="55">
        <f>+'Breakdown ActualExp2018'!K10+'Breakdown ActualExp2018'!K75</f>
        <v>0</v>
      </c>
      <c r="L10" s="55">
        <f>+'Breakdown ActualExp2018'!L10+'Breakdown ActualExp2018'!L75</f>
        <v>0</v>
      </c>
      <c r="M10" s="55">
        <f>+'Breakdown ActualExp2018'!M10+'Breakdown ActualExp2018'!M75</f>
        <v>0</v>
      </c>
      <c r="N10" s="55">
        <f>+'Breakdown ActualExp2018'!N10+'Breakdown ActualExp2018'!N75</f>
        <v>0</v>
      </c>
      <c r="O10" s="55">
        <f>SUM(C10:N10)</f>
        <v>0</v>
      </c>
    </row>
    <row r="11" spans="1:15" x14ac:dyDescent="0.2">
      <c r="A11" s="54" t="s">
        <v>199</v>
      </c>
      <c r="B11" s="54" t="s">
        <v>95</v>
      </c>
      <c r="C11" s="55">
        <f>+'Breakdown ActualExp2018'!C11+'Breakdown ActualExp2018'!C76</f>
        <v>444758.81</v>
      </c>
      <c r="D11" s="55">
        <f>+'Breakdown ActualExp2018'!D11+'Breakdown ActualExp2018'!D76</f>
        <v>13920</v>
      </c>
      <c r="E11" s="55">
        <f>+'Breakdown ActualExp2018'!E11+'Breakdown ActualExp2018'!E76</f>
        <v>29275.4</v>
      </c>
      <c r="F11" s="55">
        <f>+'Breakdown ActualExp2018'!F11+'Breakdown ActualExp2018'!F76</f>
        <v>13299.4</v>
      </c>
      <c r="G11" s="55">
        <f>+'Breakdown ActualExp2018'!G11+'Breakdown ActualExp2018'!G76</f>
        <v>14099.4</v>
      </c>
      <c r="H11" s="55">
        <f>+'Breakdown ActualExp2018'!H11+'Breakdown ActualExp2018'!H76</f>
        <v>13299.4</v>
      </c>
      <c r="I11" s="55">
        <f>+'Breakdown ActualExp2018'!I11+'Breakdown ActualExp2018'!I76</f>
        <v>27219.4</v>
      </c>
      <c r="J11" s="55">
        <f>+'Breakdown ActualExp2018'!J11+'Breakdown ActualExp2018'!J76</f>
        <v>54799.4</v>
      </c>
      <c r="K11" s="55">
        <f>+'Breakdown ActualExp2018'!K11+'Breakdown ActualExp2018'!K76</f>
        <v>26299.4</v>
      </c>
      <c r="L11" s="55">
        <f>+'Breakdown ActualExp2018'!L11+'Breakdown ActualExp2018'!L76</f>
        <v>0</v>
      </c>
      <c r="M11" s="55">
        <f>+'Breakdown ActualExp2018'!M11+'Breakdown ActualExp2018'!M76</f>
        <v>0</v>
      </c>
      <c r="N11" s="55">
        <f>+'Breakdown ActualExp2018'!N11+'Breakdown ActualExp2018'!N76</f>
        <v>0</v>
      </c>
      <c r="O11" s="55">
        <f t="shared" si="0"/>
        <v>636970.6100000001</v>
      </c>
    </row>
    <row r="12" spans="1:15" x14ac:dyDescent="0.2">
      <c r="A12" s="54" t="s">
        <v>200</v>
      </c>
      <c r="B12" s="54" t="s">
        <v>201</v>
      </c>
      <c r="C12" s="55">
        <f>+'Breakdown ActualExp2018'!C12+'Breakdown ActualExp2018'!C77</f>
        <v>0</v>
      </c>
      <c r="D12" s="55">
        <f>+'Breakdown ActualExp2018'!D12+'Breakdown ActualExp2018'!D77</f>
        <v>0</v>
      </c>
      <c r="E12" s="55">
        <f>+'Breakdown ActualExp2018'!E12+'Breakdown ActualExp2018'!E77</f>
        <v>0</v>
      </c>
      <c r="F12" s="55">
        <f>+'Breakdown ActualExp2018'!F12+'Breakdown ActualExp2018'!F77</f>
        <v>0</v>
      </c>
      <c r="G12" s="55">
        <f>+'Breakdown ActualExp2018'!G12+'Breakdown ActualExp2018'!G77</f>
        <v>0</v>
      </c>
      <c r="H12" s="55">
        <f>+'Breakdown ActualExp2018'!H12+'Breakdown ActualExp2018'!H77</f>
        <v>0</v>
      </c>
      <c r="I12" s="55">
        <f>+'Breakdown ActualExp2018'!I12+'Breakdown ActualExp2018'!I77</f>
        <v>0</v>
      </c>
      <c r="J12" s="55">
        <f>+'Breakdown ActualExp2018'!J12+'Breakdown ActualExp2018'!J77</f>
        <v>0</v>
      </c>
      <c r="K12" s="55">
        <f>+'Breakdown ActualExp2018'!K12+'Breakdown ActualExp2018'!K77</f>
        <v>0</v>
      </c>
      <c r="L12" s="55">
        <f>+'Breakdown ActualExp2018'!L12+'Breakdown ActualExp2018'!L77</f>
        <v>0</v>
      </c>
      <c r="M12" s="55">
        <f>+'Breakdown ActualExp2018'!M12+'Breakdown ActualExp2018'!M77</f>
        <v>0</v>
      </c>
      <c r="N12" s="55">
        <f>+'Breakdown ActualExp2018'!N12+'Breakdown ActualExp2018'!N77</f>
        <v>0</v>
      </c>
      <c r="O12" s="55">
        <f>SUM(C12:N12)</f>
        <v>0</v>
      </c>
    </row>
    <row r="13" spans="1:15" x14ac:dyDescent="0.2">
      <c r="A13" s="54" t="s">
        <v>202</v>
      </c>
      <c r="B13" s="54" t="s">
        <v>96</v>
      </c>
      <c r="C13" s="55">
        <f>+'Breakdown ActualExp2018'!C13+'Breakdown ActualExp2018'!C78</f>
        <v>262410.83</v>
      </c>
      <c r="D13" s="55">
        <f>+'Breakdown ActualExp2018'!D13+'Breakdown ActualExp2018'!D78</f>
        <v>262410.83</v>
      </c>
      <c r="E13" s="55">
        <f>+'Breakdown ActualExp2018'!E13+'Breakdown ActualExp2018'!E78</f>
        <v>262410.83</v>
      </c>
      <c r="F13" s="55">
        <f>+'Breakdown ActualExp2018'!F13+'Breakdown ActualExp2018'!F78</f>
        <v>258906.83</v>
      </c>
      <c r="G13" s="55">
        <f>+'Breakdown ActualExp2018'!G11+'Breakdown ActualExp2018'!G78</f>
        <v>14099.4</v>
      </c>
      <c r="H13" s="55">
        <f>+'Breakdown ActualExp2018'!H13+'Breakdown ActualExp2018'!H78</f>
        <v>306405.5</v>
      </c>
      <c r="I13" s="55">
        <f>+'Breakdown ActualExp2018'!I13+'Breakdown ActualExp2018'!I78</f>
        <v>306405.5</v>
      </c>
      <c r="J13" s="55">
        <f>+'Breakdown ActualExp2018'!J13+'Breakdown ActualExp2018'!J78</f>
        <v>306405.5</v>
      </c>
      <c r="K13" s="55">
        <f>+'Breakdown ActualExp2018'!K13+'Breakdown ActualExp2018'!K78</f>
        <v>306405.5</v>
      </c>
      <c r="L13" s="55">
        <f>+'Breakdown ActualExp2018'!L13+'Breakdown ActualExp2018'!L78</f>
        <v>0</v>
      </c>
      <c r="M13" s="55">
        <f>+'Breakdown ActualExp2018'!M13+'Breakdown ActualExp2018'!M78</f>
        <v>0</v>
      </c>
      <c r="N13" s="55">
        <f>+'Breakdown ActualExp2018'!N13+'Breakdown ActualExp2018'!N78</f>
        <v>0</v>
      </c>
      <c r="O13" s="55">
        <f t="shared" si="0"/>
        <v>2285860.7199999997</v>
      </c>
    </row>
    <row r="14" spans="1:15" x14ac:dyDescent="0.2">
      <c r="A14" s="54" t="s">
        <v>203</v>
      </c>
      <c r="B14" s="54" t="s">
        <v>97</v>
      </c>
      <c r="C14" s="55">
        <f>+'Breakdown ActualExp2018'!C14+'Breakdown ActualExp2018'!C79</f>
        <v>57733.34</v>
      </c>
      <c r="D14" s="55">
        <f>+'Breakdown ActualExp2018'!D14+'Breakdown ActualExp2018'!D79</f>
        <v>79504</v>
      </c>
      <c r="E14" s="55">
        <f>+'Breakdown ActualExp2018'!E14+'Breakdown ActualExp2018'!E79</f>
        <v>115588.51</v>
      </c>
      <c r="F14" s="55">
        <f>+'Breakdown ActualExp2018'!F14+'Breakdown ActualExp2018'!F79</f>
        <v>182438.6</v>
      </c>
      <c r="G14" s="55">
        <f>+'Breakdown ActualExp2018'!G13+'Breakdown ActualExp2018'!G79</f>
        <v>262410.83</v>
      </c>
      <c r="H14" s="55">
        <f>+'Breakdown ActualExp2018'!H14+'Breakdown ActualExp2018'!H79</f>
        <v>54216</v>
      </c>
      <c r="I14" s="55">
        <f>+'Breakdown ActualExp2018'!I14+'Breakdown ActualExp2018'!I79</f>
        <v>279434.68</v>
      </c>
      <c r="J14" s="55">
        <f>+'Breakdown ActualExp2018'!J14+'Breakdown ActualExp2018'!J79</f>
        <v>71904.05</v>
      </c>
      <c r="K14" s="55">
        <f>+'Breakdown ActualExp2018'!K14+'Breakdown ActualExp2018'!K79</f>
        <v>134541.07</v>
      </c>
      <c r="L14" s="55">
        <f>+'Breakdown ActualExp2018'!L14+'Breakdown ActualExp2018'!L79</f>
        <v>0</v>
      </c>
      <c r="M14" s="55">
        <f>+'Breakdown ActualExp2018'!M14+'Breakdown ActualExp2018'!M79</f>
        <v>0</v>
      </c>
      <c r="N14" s="55">
        <f>+'Breakdown ActualExp2018'!N14+'Breakdown ActualExp2018'!N79</f>
        <v>0</v>
      </c>
      <c r="O14" s="55">
        <f t="shared" si="0"/>
        <v>1237771.08</v>
      </c>
    </row>
    <row r="15" spans="1:15" x14ac:dyDescent="0.2">
      <c r="A15" s="54" t="s">
        <v>204</v>
      </c>
      <c r="B15" s="54" t="s">
        <v>98</v>
      </c>
      <c r="C15" s="55">
        <f>+'Breakdown ActualExp2018'!C15+'Breakdown ActualExp2018'!C80</f>
        <v>835098.08</v>
      </c>
      <c r="D15" s="55">
        <f>+'Breakdown ActualExp2018'!D15+'Breakdown ActualExp2018'!D80</f>
        <v>719178.08</v>
      </c>
      <c r="E15" s="55">
        <f>+'Breakdown ActualExp2018'!E15+'Breakdown ActualExp2018'!E80</f>
        <v>906726.42</v>
      </c>
      <c r="F15" s="55">
        <f>+'Breakdown ActualExp2018'!F15+'Breakdown ActualExp2018'!F80</f>
        <v>928631.42</v>
      </c>
      <c r="G15" s="55">
        <f>+'Breakdown ActualExp2018'!G15+'Breakdown ActualExp2018'!G80</f>
        <v>960036.42</v>
      </c>
      <c r="H15" s="55">
        <f>+'Breakdown ActualExp2018'!H15+'Breakdown ActualExp2018'!H80</f>
        <v>903416.42</v>
      </c>
      <c r="I15" s="55">
        <f>+'Breakdown ActualExp2018'!I15+'Breakdown ActualExp2018'!I80</f>
        <v>919381.42</v>
      </c>
      <c r="J15" s="55">
        <f>+'Breakdown ActualExp2018'!J15+'Breakdown ActualExp2018'!J80</f>
        <v>998385.09</v>
      </c>
      <c r="K15" s="55">
        <f>+'Breakdown ActualExp2018'!K15+'Breakdown ActualExp2018'!K80</f>
        <v>1150186.42</v>
      </c>
      <c r="L15" s="55">
        <f>+'Breakdown ActualExp2018'!L15+'Breakdown ActualExp2018'!L80</f>
        <v>0</v>
      </c>
      <c r="M15" s="55">
        <f>+'Breakdown ActualExp2018'!M15+'Breakdown ActualExp2018'!M80</f>
        <v>0</v>
      </c>
      <c r="N15" s="55">
        <f>+'Breakdown ActualExp2018'!N15+'Breakdown ActualExp2018'!N80</f>
        <v>0</v>
      </c>
      <c r="O15" s="55">
        <f t="shared" si="0"/>
        <v>8321039.7699999996</v>
      </c>
    </row>
    <row r="16" spans="1:15" x14ac:dyDescent="0.2">
      <c r="A16" s="54" t="s">
        <v>205</v>
      </c>
      <c r="B16" s="54" t="s">
        <v>99</v>
      </c>
      <c r="C16" s="55">
        <f>+'Breakdown ActualExp2018'!C16+'Breakdown ActualExp2018'!C81</f>
        <v>820735.48</v>
      </c>
      <c r="D16" s="55">
        <f>+'Breakdown ActualExp2018'!D16+'Breakdown ActualExp2018'!D81</f>
        <v>222439.88</v>
      </c>
      <c r="E16" s="55">
        <f>+'Breakdown ActualExp2018'!E16+'Breakdown ActualExp2018'!E81</f>
        <v>139066</v>
      </c>
      <c r="F16" s="55">
        <f>+'Breakdown ActualExp2018'!F16+'Breakdown ActualExp2018'!F81</f>
        <v>582367</v>
      </c>
      <c r="G16" s="55">
        <f>+'Breakdown ActualExp2018'!G16+'Breakdown ActualExp2018'!G81</f>
        <v>351243.86</v>
      </c>
      <c r="H16" s="55">
        <f>+'Breakdown ActualExp2018'!H16+'Breakdown ActualExp2018'!H81</f>
        <v>338606</v>
      </c>
      <c r="I16" s="55">
        <f>+'Breakdown ActualExp2018'!I16+'Breakdown ActualExp2018'!I81</f>
        <v>341558.6</v>
      </c>
      <c r="J16" s="55">
        <f>+'Breakdown ActualExp2018'!J16+'Breakdown ActualExp2018'!J81</f>
        <v>862743</v>
      </c>
      <c r="K16" s="55">
        <f>+'Breakdown ActualExp2018'!K16+'Breakdown ActualExp2018'!K81</f>
        <v>605954.88</v>
      </c>
      <c r="L16" s="55">
        <f>+'Breakdown ActualExp2018'!L16+'Breakdown ActualExp2018'!L81</f>
        <v>0</v>
      </c>
      <c r="M16" s="55">
        <f>+'Breakdown ActualExp2018'!M16+'Breakdown ActualExp2018'!M81</f>
        <v>0</v>
      </c>
      <c r="N16" s="55">
        <f>+'Breakdown ActualExp2018'!N16+'Breakdown ActualExp2018'!N81</f>
        <v>0</v>
      </c>
      <c r="O16" s="55">
        <f t="shared" si="0"/>
        <v>4264714.7</v>
      </c>
    </row>
    <row r="17" spans="1:15" x14ac:dyDescent="0.2">
      <c r="A17" s="54" t="s">
        <v>206</v>
      </c>
      <c r="B17" s="54" t="s">
        <v>100</v>
      </c>
      <c r="C17" s="55">
        <f>+'Breakdown ActualExp2018'!C17+'Breakdown ActualExp2018'!C82</f>
        <v>951225</v>
      </c>
      <c r="D17" s="55">
        <f>+'Breakdown ActualExp2018'!D17+'Breakdown ActualExp2018'!D82</f>
        <v>0</v>
      </c>
      <c r="E17" s="55">
        <f>+'Breakdown ActualExp2018'!E17+'Breakdown ActualExp2018'!E82</f>
        <v>0</v>
      </c>
      <c r="F17" s="55">
        <f>+'Breakdown ActualExp2018'!F17+'Breakdown ActualExp2018'!F82</f>
        <v>0</v>
      </c>
      <c r="G17" s="55">
        <f>+'Breakdown ActualExp2018'!G17+'Breakdown ActualExp2018'!G82</f>
        <v>0</v>
      </c>
      <c r="H17" s="55">
        <f>+'Breakdown ActualExp2018'!H17+'Breakdown ActualExp2018'!H82</f>
        <v>0</v>
      </c>
      <c r="I17" s="55">
        <f>+'Breakdown ActualExp2018'!I17+'Breakdown ActualExp2018'!I82</f>
        <v>0</v>
      </c>
      <c r="J17" s="55">
        <f>+'Breakdown ActualExp2018'!J17+'Breakdown ActualExp2018'!J82</f>
        <v>0</v>
      </c>
      <c r="K17" s="55">
        <f>+'Breakdown ActualExp2018'!K17+'Breakdown ActualExp2018'!K82</f>
        <v>0</v>
      </c>
      <c r="L17" s="55">
        <f>+'Breakdown ActualExp2018'!L17+'Breakdown ActualExp2018'!L82</f>
        <v>0</v>
      </c>
      <c r="M17" s="55">
        <f>+'Breakdown ActualExp2018'!M17+'Breakdown ActualExp2018'!M82</f>
        <v>0</v>
      </c>
      <c r="N17" s="55">
        <f>+'Breakdown ActualExp2018'!N17+'Breakdown ActualExp2018'!N82</f>
        <v>0</v>
      </c>
      <c r="O17" s="55">
        <f t="shared" si="0"/>
        <v>951225</v>
      </c>
    </row>
    <row r="18" spans="1:15" x14ac:dyDescent="0.2">
      <c r="A18" s="54" t="s">
        <v>207</v>
      </c>
      <c r="B18" s="54" t="s">
        <v>101</v>
      </c>
      <c r="C18" s="55">
        <f>+'Breakdown ActualExp2018'!C18+'Breakdown ActualExp2018'!C83</f>
        <v>33723</v>
      </c>
      <c r="D18" s="55">
        <f>+'Breakdown ActualExp2018'!D18+'Breakdown ActualExp2018'!D83</f>
        <v>11241</v>
      </c>
      <c r="E18" s="55">
        <f>+'Breakdown ActualExp2018'!E18+'Breakdown ActualExp2018'!E83</f>
        <v>0</v>
      </c>
      <c r="F18" s="55">
        <f>+'Breakdown ActualExp2018'!F18+'Breakdown ActualExp2018'!F83</f>
        <v>0</v>
      </c>
      <c r="G18" s="55">
        <f>+'Breakdown ActualExp2018'!G18+'Breakdown ActualExp2018'!G83</f>
        <v>115500</v>
      </c>
      <c r="H18" s="55">
        <f>+'Breakdown ActualExp2018'!H18+'Breakdown ActualExp2018'!H83</f>
        <v>63313.64</v>
      </c>
      <c r="I18" s="55">
        <f>+'Breakdown ActualExp2018'!I18+'Breakdown ActualExp2018'!I83</f>
        <v>107330.64</v>
      </c>
      <c r="J18" s="55">
        <f>+'Breakdown ActualExp2018'!J18+'Breakdown ActualExp2018'!J83</f>
        <v>62640</v>
      </c>
      <c r="K18" s="55">
        <f>+'Breakdown ActualExp2018'!K18+'Breakdown ActualExp2018'!K83</f>
        <v>90830.64</v>
      </c>
      <c r="L18" s="55">
        <f>+'Breakdown ActualExp2018'!L18+'Breakdown ActualExp2018'!L83</f>
        <v>0</v>
      </c>
      <c r="M18" s="55">
        <f>+'Breakdown ActualExp2018'!M18+'Breakdown ActualExp2018'!M83</f>
        <v>0</v>
      </c>
      <c r="N18" s="55">
        <f>+'Breakdown ActualExp2018'!N18+'Breakdown ActualExp2018'!N83</f>
        <v>0</v>
      </c>
      <c r="O18" s="55">
        <f t="shared" si="0"/>
        <v>484578.92000000004</v>
      </c>
    </row>
    <row r="19" spans="1:15" x14ac:dyDescent="0.2">
      <c r="A19" s="54" t="s">
        <v>208</v>
      </c>
      <c r="B19" s="54" t="s">
        <v>102</v>
      </c>
      <c r="C19" s="55">
        <f>+'Breakdown ActualExp2018'!C19+'Breakdown ActualExp2018'!C84</f>
        <v>101726.79</v>
      </c>
      <c r="D19" s="55">
        <f>+'Breakdown ActualExp2018'!D19+'Breakdown ActualExp2018'!D84</f>
        <v>35360.959999999999</v>
      </c>
      <c r="E19" s="55">
        <f>+'Breakdown ActualExp2018'!E19+'Breakdown ActualExp2018'!E84</f>
        <v>46860.959999999999</v>
      </c>
      <c r="F19" s="55">
        <f>+'Breakdown ActualExp2018'!F19+'Breakdown ActualExp2018'!F84</f>
        <v>15360.96</v>
      </c>
      <c r="G19" s="55">
        <f>+'Breakdown ActualExp2018'!G19+'Breakdown ActualExp2018'!G84</f>
        <v>91904.16</v>
      </c>
      <c r="H19" s="55">
        <f>+'Breakdown ActualExp2018'!H19+'Breakdown ActualExp2018'!H84</f>
        <v>21360.959999999999</v>
      </c>
      <c r="I19" s="55">
        <f>+'Breakdown ActualExp2018'!I19+'Breakdown ActualExp2018'!I84</f>
        <v>-7639.04</v>
      </c>
      <c r="J19" s="55">
        <f>+'Breakdown ActualExp2018'!J19+'Breakdown ActualExp2018'!J84</f>
        <v>48954.96</v>
      </c>
      <c r="K19" s="55">
        <f>+'Breakdown ActualExp2018'!K19+'Breakdown ActualExp2018'!K84</f>
        <v>31440.29</v>
      </c>
      <c r="L19" s="55">
        <f>+'Breakdown ActualExp2018'!L19+'Breakdown ActualExp2018'!L84</f>
        <v>0</v>
      </c>
      <c r="M19" s="55">
        <f>+'Breakdown ActualExp2018'!M19+'Breakdown ActualExp2018'!M84</f>
        <v>0</v>
      </c>
      <c r="N19" s="55">
        <f>+'Breakdown ActualExp2018'!N19+'Breakdown ActualExp2018'!N84</f>
        <v>0</v>
      </c>
      <c r="O19" s="55">
        <f t="shared" si="0"/>
        <v>385331</v>
      </c>
    </row>
    <row r="20" spans="1:15" x14ac:dyDescent="0.2">
      <c r="A20" s="54" t="s">
        <v>209</v>
      </c>
      <c r="B20" s="54" t="s">
        <v>210</v>
      </c>
      <c r="C20" s="55">
        <f>+'Breakdown ActualExp2018'!C20+'Breakdown ActualExp2018'!C85</f>
        <v>5400</v>
      </c>
      <c r="D20" s="55">
        <f>+'Breakdown ActualExp2018'!D20+'Breakdown ActualExp2018'!D85</f>
        <v>6360</v>
      </c>
      <c r="E20" s="55">
        <f>+'Breakdown ActualExp2018'!E20+'Breakdown ActualExp2018'!E85</f>
        <v>6600</v>
      </c>
      <c r="F20" s="55">
        <f>+'Breakdown ActualExp2018'!F20+'Breakdown ActualExp2018'!F85</f>
        <v>6660</v>
      </c>
      <c r="G20" s="55">
        <f>+'Breakdown ActualExp2018'!G20+'Breakdown ActualExp2018'!G85</f>
        <v>10800</v>
      </c>
      <c r="H20" s="55">
        <f>+'Breakdown ActualExp2018'!H20+'Breakdown ActualExp2018'!H85</f>
        <v>12960</v>
      </c>
      <c r="I20" s="55">
        <f>+'Breakdown ActualExp2018'!I20+'Breakdown ActualExp2018'!I85</f>
        <v>13500</v>
      </c>
      <c r="J20" s="55">
        <f>+'Breakdown ActualExp2018'!J20+'Breakdown ActualExp2018'!J85</f>
        <v>5580</v>
      </c>
      <c r="K20" s="55">
        <f>+'Breakdown ActualExp2018'!K20+'Breakdown ActualExp2018'!K85</f>
        <v>11820</v>
      </c>
      <c r="L20" s="55">
        <f>+'Breakdown ActualExp2018'!L20+'Breakdown ActualExp2018'!L85</f>
        <v>0</v>
      </c>
      <c r="M20" s="55">
        <f>+'Breakdown ActualExp2018'!M20+'Breakdown ActualExp2018'!M85</f>
        <v>0</v>
      </c>
      <c r="N20" s="55">
        <f>+'Breakdown ActualExp2018'!N20+'Breakdown ActualExp2018'!N85</f>
        <v>0</v>
      </c>
      <c r="O20" s="55">
        <f t="shared" si="0"/>
        <v>79680</v>
      </c>
    </row>
    <row r="21" spans="1:15" x14ac:dyDescent="0.2">
      <c r="A21" s="54" t="s">
        <v>211</v>
      </c>
      <c r="B21" s="54" t="s">
        <v>104</v>
      </c>
      <c r="C21" s="55">
        <f>+'Breakdown ActualExp2018'!C21+'Breakdown ActualExp2018'!C86</f>
        <v>25983</v>
      </c>
      <c r="D21" s="55">
        <f>+'Breakdown ActualExp2018'!D21+'Breakdown ActualExp2018'!D86</f>
        <v>15398.14</v>
      </c>
      <c r="E21" s="55">
        <f>+'Breakdown ActualExp2018'!E21+'Breakdown ActualExp2018'!E86</f>
        <v>19400</v>
      </c>
      <c r="F21" s="55">
        <f>+'Breakdown ActualExp2018'!F21+'Breakdown ActualExp2018'!F86</f>
        <v>0</v>
      </c>
      <c r="G21" s="55">
        <f>+'Breakdown ActualExp2018'!G21+'Breakdown ActualExp2018'!G86</f>
        <v>0</v>
      </c>
      <c r="H21" s="55">
        <f>+'Breakdown ActualExp2018'!H21+'Breakdown ActualExp2018'!H86</f>
        <v>0</v>
      </c>
      <c r="I21" s="55">
        <f>+'Breakdown ActualExp2018'!I21+'Breakdown ActualExp2018'!I86</f>
        <v>0</v>
      </c>
      <c r="J21" s="55">
        <f>+'Breakdown ActualExp2018'!J21+'Breakdown ActualExp2018'!J86</f>
        <v>0</v>
      </c>
      <c r="K21" s="55">
        <f>+'Breakdown ActualExp2018'!K21+'Breakdown ActualExp2018'!K86</f>
        <v>0</v>
      </c>
      <c r="L21" s="55">
        <f>+'Breakdown ActualExp2018'!L21+'Breakdown ActualExp2018'!L86</f>
        <v>0</v>
      </c>
      <c r="M21" s="55">
        <f>+'Breakdown ActualExp2018'!M21+'Breakdown ActualExp2018'!M86</f>
        <v>0</v>
      </c>
      <c r="N21" s="55">
        <f>+'Breakdown ActualExp2018'!N21+'Breakdown ActualExp2018'!N86</f>
        <v>0</v>
      </c>
      <c r="O21" s="55">
        <f t="shared" si="0"/>
        <v>60781.14</v>
      </c>
    </row>
    <row r="22" spans="1:15" x14ac:dyDescent="0.2">
      <c r="A22" s="54" t="s">
        <v>212</v>
      </c>
      <c r="B22" s="54" t="s">
        <v>105</v>
      </c>
      <c r="C22" s="55">
        <f>+'Breakdown ActualExp2018'!C22+'Breakdown ActualExp2018'!C87</f>
        <v>353467.47</v>
      </c>
      <c r="D22" s="55">
        <f>+'Breakdown ActualExp2018'!D22+'Breakdown ActualExp2018'!D87</f>
        <v>518417.04</v>
      </c>
      <c r="E22" s="55">
        <f>+'Breakdown ActualExp2018'!E22+'Breakdown ActualExp2018'!E87</f>
        <v>901962.9</v>
      </c>
      <c r="F22" s="55">
        <f>+'Breakdown ActualExp2018'!F22+'Breakdown ActualExp2018'!F87</f>
        <v>862544.47</v>
      </c>
      <c r="G22" s="55">
        <f>+'Breakdown ActualExp2018'!G22+'Breakdown ActualExp2018'!G87</f>
        <v>535932.55000000005</v>
      </c>
      <c r="H22" s="55">
        <f>+'Breakdown ActualExp2018'!H22+'Breakdown ActualExp2018'!H87</f>
        <v>100182.07</v>
      </c>
      <c r="I22" s="55">
        <f>+'Breakdown ActualExp2018'!I22+'Breakdown ActualExp2018'!I87</f>
        <v>88704.79</v>
      </c>
      <c r="J22" s="55">
        <f>+'Breakdown ActualExp2018'!J22+'Breakdown ActualExp2018'!J87</f>
        <v>167471.39000000001</v>
      </c>
      <c r="K22" s="55">
        <f>+'Breakdown ActualExp2018'!K22+'Breakdown ActualExp2018'!K87</f>
        <v>153762.07</v>
      </c>
      <c r="L22" s="55">
        <f>+'Breakdown ActualExp2018'!L22+'Breakdown ActualExp2018'!L87</f>
        <v>0</v>
      </c>
      <c r="M22" s="55">
        <f>+'Breakdown ActualExp2018'!M22+'Breakdown ActualExp2018'!M87</f>
        <v>0</v>
      </c>
      <c r="N22" s="55">
        <f>+'Breakdown ActualExp2018'!N22+'Breakdown ActualExp2018'!N87</f>
        <v>0</v>
      </c>
      <c r="O22" s="55">
        <f t="shared" si="0"/>
        <v>3682444.7499999995</v>
      </c>
    </row>
    <row r="23" spans="1:15" x14ac:dyDescent="0.2">
      <c r="A23" s="54" t="s">
        <v>213</v>
      </c>
      <c r="B23" s="54" t="s">
        <v>137</v>
      </c>
      <c r="C23" s="55">
        <f>+'Breakdown ActualExp2018'!C23+'Breakdown ActualExp2018'!C88</f>
        <v>0</v>
      </c>
      <c r="D23" s="55">
        <f>+'Breakdown ActualExp2018'!D23+'Breakdown ActualExp2018'!D88</f>
        <v>512076.44</v>
      </c>
      <c r="E23" s="55">
        <f>+'Breakdown ActualExp2018'!E23+'Breakdown ActualExp2018'!E88</f>
        <v>388039</v>
      </c>
      <c r="F23" s="55">
        <f>+'Breakdown ActualExp2018'!F23+'Breakdown ActualExp2018'!F88</f>
        <v>0</v>
      </c>
      <c r="G23" s="55">
        <f>+'Breakdown ActualExp2018'!G23+'Breakdown ActualExp2018'!G88</f>
        <v>0</v>
      </c>
      <c r="H23" s="55">
        <f>+'Breakdown ActualExp2018'!H23+'Breakdown ActualExp2018'!H88</f>
        <v>64094.19</v>
      </c>
      <c r="I23" s="55">
        <f>+'Breakdown ActualExp2018'!I23+'Breakdown ActualExp2018'!I88</f>
        <v>449240.53</v>
      </c>
      <c r="J23" s="55">
        <f>+'Breakdown ActualExp2018'!J23+'Breakdown ActualExp2018'!J88</f>
        <v>0</v>
      </c>
      <c r="K23" s="55">
        <f>+'Breakdown ActualExp2018'!K23+'Breakdown ActualExp2018'!K88</f>
        <v>0</v>
      </c>
      <c r="L23" s="55">
        <f>+'Breakdown ActualExp2018'!L23+'Breakdown ActualExp2018'!L88</f>
        <v>0</v>
      </c>
      <c r="M23" s="55">
        <f>+'Breakdown ActualExp2018'!M23+'Breakdown ActualExp2018'!M88</f>
        <v>0</v>
      </c>
      <c r="N23" s="55">
        <f>+'Breakdown ActualExp2018'!N23+'Breakdown ActualExp2018'!N88</f>
        <v>0</v>
      </c>
      <c r="O23" s="55">
        <f t="shared" si="0"/>
        <v>1413450.16</v>
      </c>
    </row>
    <row r="24" spans="1:15" x14ac:dyDescent="0.2">
      <c r="A24" s="54" t="s">
        <v>214</v>
      </c>
      <c r="B24" s="54" t="s">
        <v>106</v>
      </c>
      <c r="C24" s="55">
        <f>+'Breakdown ActualExp2018'!C24+'Breakdown ActualExp2018'!C89</f>
        <v>333231.96999999997</v>
      </c>
      <c r="D24" s="55">
        <f>+'Breakdown ActualExp2018'!D24+'Breakdown ActualExp2018'!D89</f>
        <v>1230215.4300000002</v>
      </c>
      <c r="E24" s="55">
        <f>+'Breakdown ActualExp2018'!E24+'Breakdown ActualExp2018'!E89</f>
        <v>235611.82</v>
      </c>
      <c r="F24" s="55">
        <f>+'Breakdown ActualExp2018'!F24+'Breakdown ActualExp2018'!F89</f>
        <v>192966.16999999998</v>
      </c>
      <c r="G24" s="55">
        <f>+'Breakdown ActualExp2018'!G24+'Breakdown ActualExp2018'!G89</f>
        <v>258046.31</v>
      </c>
      <c r="H24" s="55">
        <f>+'Breakdown ActualExp2018'!H24+'Breakdown ActualExp2018'!H89</f>
        <v>235281.07</v>
      </c>
      <c r="I24" s="55">
        <f>+'Breakdown ActualExp2018'!I24+'Breakdown ActualExp2018'!I89</f>
        <v>414338.27</v>
      </c>
      <c r="J24" s="55">
        <f>+'Breakdown ActualExp2018'!J24+'Breakdown ActualExp2018'!J89</f>
        <v>181908.27</v>
      </c>
      <c r="K24" s="55">
        <f>+'Breakdown ActualExp2018'!K24+'Breakdown ActualExp2018'!K89</f>
        <v>128915.73000000001</v>
      </c>
      <c r="L24" s="55">
        <f>+'Breakdown ActualExp2018'!L24+'Breakdown ActualExp2018'!L89</f>
        <v>0</v>
      </c>
      <c r="M24" s="55">
        <f>+'Breakdown ActualExp2018'!M24+'Breakdown ActualExp2018'!M89</f>
        <v>0</v>
      </c>
      <c r="N24" s="55">
        <f>+'Breakdown ActualExp2018'!N24+'Breakdown ActualExp2018'!N89</f>
        <v>0</v>
      </c>
      <c r="O24" s="55">
        <f t="shared" si="0"/>
        <v>3210515.04</v>
      </c>
    </row>
    <row r="25" spans="1:15" x14ac:dyDescent="0.2">
      <c r="A25" s="54" t="s">
        <v>215</v>
      </c>
      <c r="B25" s="54" t="s">
        <v>107</v>
      </c>
      <c r="C25" s="55">
        <f>+'Breakdown ActualExp2018'!C25+'Breakdown ActualExp2018'!C90</f>
        <v>-4224.6199999999953</v>
      </c>
      <c r="D25" s="55">
        <f>+'Breakdown ActualExp2018'!D25+'Breakdown ActualExp2018'!D90</f>
        <v>-6166.6900000000023</v>
      </c>
      <c r="E25" s="55">
        <f>+'Breakdown ActualExp2018'!E25+'Breakdown ActualExp2018'!E90</f>
        <v>-863.55999999999767</v>
      </c>
      <c r="F25" s="55">
        <f>+'Breakdown ActualExp2018'!F25+'Breakdown ActualExp2018'!F90</f>
        <v>171216.16</v>
      </c>
      <c r="G25" s="55">
        <f>+'Breakdown ActualExp2018'!G25+'Breakdown ActualExp2018'!G90</f>
        <v>124857.23</v>
      </c>
      <c r="H25" s="55">
        <f>+'Breakdown ActualExp2018'!H25+'Breakdown ActualExp2018'!H90</f>
        <v>22250.11</v>
      </c>
      <c r="I25" s="55">
        <f>+'Breakdown ActualExp2018'!I25+'Breakdown ActualExp2018'!I90</f>
        <v>86237.859999999986</v>
      </c>
      <c r="J25" s="55">
        <f>+'Breakdown ActualExp2018'!J25+'Breakdown ActualExp2018'!J90</f>
        <v>10990.099999999999</v>
      </c>
      <c r="K25" s="55">
        <f>+'Breakdown ActualExp2018'!K25+'Breakdown ActualExp2018'!K90</f>
        <v>36245.159999999989</v>
      </c>
      <c r="L25" s="55">
        <f>+'Breakdown ActualExp2018'!L25+'Breakdown ActualExp2018'!L90</f>
        <v>0</v>
      </c>
      <c r="M25" s="55">
        <f>+'Breakdown ActualExp2018'!M25+'Breakdown ActualExp2018'!M90</f>
        <v>0</v>
      </c>
      <c r="N25" s="55">
        <f>+'Breakdown ActualExp2018'!N25+'Breakdown ActualExp2018'!N90</f>
        <v>0</v>
      </c>
      <c r="O25" s="55">
        <f t="shared" si="0"/>
        <v>440541.74999999994</v>
      </c>
    </row>
    <row r="26" spans="1:15" x14ac:dyDescent="0.2">
      <c r="A26" s="54" t="s">
        <v>216</v>
      </c>
      <c r="B26" s="54" t="s">
        <v>108</v>
      </c>
      <c r="C26" s="55">
        <f>+'Breakdown ActualExp2018'!C26+'Breakdown ActualExp2018'!C91</f>
        <v>0</v>
      </c>
      <c r="D26" s="55">
        <f>+'Breakdown ActualExp2018'!D26+'Breakdown ActualExp2018'!D91</f>
        <v>0</v>
      </c>
      <c r="E26" s="55">
        <f>+'Breakdown ActualExp2018'!E26+'Breakdown ActualExp2018'!E91</f>
        <v>0</v>
      </c>
      <c r="F26" s="55">
        <f>+'Breakdown ActualExp2018'!F26+'Breakdown ActualExp2018'!F91</f>
        <v>0</v>
      </c>
      <c r="G26" s="55">
        <f>+'Breakdown ActualExp2018'!G26+'Breakdown ActualExp2018'!G91</f>
        <v>1371.64</v>
      </c>
      <c r="H26" s="55">
        <f>+'Breakdown ActualExp2018'!H26+'Breakdown ActualExp2018'!H91</f>
        <v>0</v>
      </c>
      <c r="I26" s="55">
        <f>+'Breakdown ActualExp2018'!I26+'Breakdown ActualExp2018'!I91</f>
        <v>0</v>
      </c>
      <c r="J26" s="55">
        <f>+'Breakdown ActualExp2018'!J26+'Breakdown ActualExp2018'!J91</f>
        <v>0</v>
      </c>
      <c r="K26" s="55">
        <f>+'Breakdown ActualExp2018'!K26+'Breakdown ActualExp2018'!K91</f>
        <v>0</v>
      </c>
      <c r="L26" s="55">
        <f>+'Breakdown ActualExp2018'!L26+'Breakdown ActualExp2018'!L91</f>
        <v>0</v>
      </c>
      <c r="M26" s="55">
        <f>+'Breakdown ActualExp2018'!M26+'Breakdown ActualExp2018'!M91</f>
        <v>0</v>
      </c>
      <c r="N26" s="55">
        <f>+'Breakdown ActualExp2018'!N26+'Breakdown ActualExp2018'!N91</f>
        <v>0</v>
      </c>
      <c r="O26" s="55">
        <f t="shared" si="0"/>
        <v>1371.64</v>
      </c>
    </row>
    <row r="27" spans="1:15" x14ac:dyDescent="0.2">
      <c r="A27" s="54" t="s">
        <v>217</v>
      </c>
      <c r="B27" s="54" t="s">
        <v>109</v>
      </c>
      <c r="C27" s="55">
        <f>+'Breakdown ActualExp2018'!C27+'Breakdown ActualExp2018'!C92</f>
        <v>1797964.45</v>
      </c>
      <c r="D27" s="55">
        <f>+'Breakdown ActualExp2018'!D27+'Breakdown ActualExp2018'!D92</f>
        <v>707005</v>
      </c>
      <c r="E27" s="55">
        <f>+'Breakdown ActualExp2018'!E27+'Breakdown ActualExp2018'!E92</f>
        <v>748503.29</v>
      </c>
      <c r="F27" s="55">
        <f>+'Breakdown ActualExp2018'!F27+'Breakdown ActualExp2018'!F92</f>
        <v>741364.48</v>
      </c>
      <c r="G27" s="55">
        <f>+'Breakdown ActualExp2018'!G27+'Breakdown ActualExp2018'!G92</f>
        <v>734311.31</v>
      </c>
      <c r="H27" s="55">
        <f>+'Breakdown ActualExp2018'!H27+'Breakdown ActualExp2018'!H92</f>
        <v>749516.31</v>
      </c>
      <c r="I27" s="55">
        <f>+'Breakdown ActualExp2018'!I27+'Breakdown ActualExp2018'!I92</f>
        <v>743329.1399999999</v>
      </c>
      <c r="J27" s="55">
        <f>+'Breakdown ActualExp2018'!J27+'Breakdown ActualExp2018'!J92</f>
        <v>731834.65</v>
      </c>
      <c r="K27" s="55">
        <f>+'Breakdown ActualExp2018'!K27+'Breakdown ActualExp2018'!K92</f>
        <v>735587.69000000006</v>
      </c>
      <c r="L27" s="55">
        <f>+'Breakdown ActualExp2018'!L27+'Breakdown ActualExp2018'!L92</f>
        <v>0</v>
      </c>
      <c r="M27" s="55">
        <f>+'Breakdown ActualExp2018'!M27+'Breakdown ActualExp2018'!M92</f>
        <v>0</v>
      </c>
      <c r="N27" s="55">
        <f>+'Breakdown ActualExp2018'!N27+'Breakdown ActualExp2018'!N92</f>
        <v>0</v>
      </c>
      <c r="O27" s="55">
        <f t="shared" si="0"/>
        <v>7689416.3200000003</v>
      </c>
    </row>
    <row r="28" spans="1:15" x14ac:dyDescent="0.2">
      <c r="A28" s="54" t="s">
        <v>218</v>
      </c>
      <c r="B28" s="54" t="s">
        <v>219</v>
      </c>
      <c r="C28" s="55">
        <f>+'Breakdown ActualExp2018'!C28+'Breakdown ActualExp2018'!C93</f>
        <v>0</v>
      </c>
      <c r="D28" s="55">
        <f>+'Breakdown ActualExp2018'!D28+'Breakdown ActualExp2018'!D93</f>
        <v>0</v>
      </c>
      <c r="E28" s="55">
        <f>+'Breakdown ActualExp2018'!E28+'Breakdown ActualExp2018'!E93</f>
        <v>0</v>
      </c>
      <c r="F28" s="55">
        <f>+'Breakdown ActualExp2018'!F28+'Breakdown ActualExp2018'!F93</f>
        <v>0</v>
      </c>
      <c r="G28" s="55">
        <f>+'Breakdown ActualExp2018'!G28+'Breakdown ActualExp2018'!G93</f>
        <v>0</v>
      </c>
      <c r="H28" s="55">
        <f>+'Breakdown ActualExp2018'!H28+'Breakdown ActualExp2018'!H93</f>
        <v>0</v>
      </c>
      <c r="I28" s="55">
        <f>+'Breakdown ActualExp2018'!I28+'Breakdown ActualExp2018'!I93</f>
        <v>0</v>
      </c>
      <c r="J28" s="55">
        <f>+'Breakdown ActualExp2018'!J28+'Breakdown ActualExp2018'!J93</f>
        <v>0</v>
      </c>
      <c r="K28" s="55">
        <f>+'Breakdown ActualExp2018'!K28+'Breakdown ActualExp2018'!K93</f>
        <v>-0.02</v>
      </c>
      <c r="L28" s="55">
        <f>+'Breakdown ActualExp2018'!L28+'Breakdown ActualExp2018'!L93</f>
        <v>0</v>
      </c>
      <c r="M28" s="55">
        <f>+'Breakdown ActualExp2018'!M28+'Breakdown ActualExp2018'!M93</f>
        <v>0</v>
      </c>
      <c r="N28" s="55">
        <f>+'Breakdown ActualExp2018'!N28+'Breakdown ActualExp2018'!N93</f>
        <v>0</v>
      </c>
      <c r="O28" s="55">
        <f t="shared" si="0"/>
        <v>-0.02</v>
      </c>
    </row>
    <row r="29" spans="1:15" x14ac:dyDescent="0.2">
      <c r="A29" s="54" t="s">
        <v>220</v>
      </c>
      <c r="B29" s="54" t="s">
        <v>221</v>
      </c>
      <c r="C29" s="55">
        <f>+'Breakdown ActualExp2018'!C29+'Breakdown ActualExp2018'!C94</f>
        <v>0</v>
      </c>
      <c r="D29" s="55">
        <f>+'Breakdown ActualExp2018'!D29+'Breakdown ActualExp2018'!D94</f>
        <v>0</v>
      </c>
      <c r="E29" s="55">
        <f>+'Breakdown ActualExp2018'!E29+'Breakdown ActualExp2018'!E94</f>
        <v>0</v>
      </c>
      <c r="F29" s="55">
        <f>+'Breakdown ActualExp2018'!F29+'Breakdown ActualExp2018'!F94</f>
        <v>0</v>
      </c>
      <c r="G29" s="55">
        <f>+'Breakdown ActualExp2018'!G29+'Breakdown ActualExp2018'!G94</f>
        <v>0</v>
      </c>
      <c r="H29" s="55">
        <f>+'Breakdown ActualExp2018'!H29+'Breakdown ActualExp2018'!H94</f>
        <v>0</v>
      </c>
      <c r="I29" s="55">
        <f>+'Breakdown ActualExp2018'!I29+'Breakdown ActualExp2018'!I94</f>
        <v>0</v>
      </c>
      <c r="J29" s="55">
        <f>+'Breakdown ActualExp2018'!J29+'Breakdown ActualExp2018'!J94</f>
        <v>0</v>
      </c>
      <c r="K29" s="55">
        <f>+'Breakdown ActualExp2018'!K29+'Breakdown ActualExp2018'!K94</f>
        <v>0</v>
      </c>
      <c r="L29" s="55">
        <f>+'Breakdown ActualExp2018'!L29+'Breakdown ActualExp2018'!L94</f>
        <v>0</v>
      </c>
      <c r="M29" s="55">
        <f>+'Breakdown ActualExp2018'!M29+'Breakdown ActualExp2018'!M94</f>
        <v>0</v>
      </c>
      <c r="N29" s="55">
        <f>+'Breakdown ActualExp2018'!N29+'Breakdown ActualExp2018'!N94</f>
        <v>0</v>
      </c>
      <c r="O29" s="55">
        <f t="shared" si="0"/>
        <v>0</v>
      </c>
    </row>
    <row r="30" spans="1:15" x14ac:dyDescent="0.2">
      <c r="A30" s="54">
        <v>400300010</v>
      </c>
      <c r="B30" s="54" t="s">
        <v>222</v>
      </c>
      <c r="C30" s="55">
        <f>+'Breakdown ActualExp2018'!C30+'Breakdown ActualExp2018'!C95</f>
        <v>0</v>
      </c>
      <c r="D30" s="55">
        <f>+'Breakdown ActualExp2018'!D30+'Breakdown ActualExp2018'!D95</f>
        <v>0</v>
      </c>
      <c r="E30" s="55">
        <f>+'Breakdown ActualExp2018'!E30+'Breakdown ActualExp2018'!E95</f>
        <v>0</v>
      </c>
      <c r="F30" s="55">
        <f>+'Breakdown ActualExp2018'!F30+'Breakdown ActualExp2018'!F95</f>
        <v>0</v>
      </c>
      <c r="G30" s="55">
        <f>+'Breakdown ActualExp2018'!G30+'Breakdown ActualExp2018'!G95</f>
        <v>0</v>
      </c>
      <c r="H30" s="55">
        <f>+'Breakdown ActualExp2018'!H30+'Breakdown ActualExp2018'!H95</f>
        <v>0</v>
      </c>
      <c r="I30" s="55">
        <f>+'Breakdown ActualExp2018'!I30+'Breakdown ActualExp2018'!I95</f>
        <v>0</v>
      </c>
      <c r="J30" s="55">
        <f>+'Breakdown ActualExp2018'!J30+'Breakdown ActualExp2018'!J95</f>
        <v>0</v>
      </c>
      <c r="K30" s="55">
        <f>+'Breakdown ActualExp2018'!K30+'Breakdown ActualExp2018'!K95</f>
        <v>35859.410000000003</v>
      </c>
      <c r="L30" s="55">
        <f>+'Breakdown ActualExp2018'!L30+'Breakdown ActualExp2018'!L95</f>
        <v>0</v>
      </c>
      <c r="M30" s="55">
        <f>+'Breakdown ActualExp2018'!M30+'Breakdown ActualExp2018'!M95</f>
        <v>0</v>
      </c>
      <c r="N30" s="55">
        <f>+'Breakdown ActualExp2018'!N30+'Breakdown ActualExp2018'!N95</f>
        <v>0</v>
      </c>
      <c r="O30" s="55">
        <f>SUM(C30:N30)</f>
        <v>35859.410000000003</v>
      </c>
    </row>
    <row r="31" spans="1:15" x14ac:dyDescent="0.2">
      <c r="A31" s="54" t="s">
        <v>223</v>
      </c>
      <c r="B31" s="54" t="s">
        <v>110</v>
      </c>
      <c r="C31" s="55">
        <f>+'Breakdown ActualExp2018'!C31+'Breakdown ActualExp2018'!C96</f>
        <v>10968813.08</v>
      </c>
      <c r="D31" s="55">
        <f>+'Breakdown ActualExp2018'!D31+'Breakdown ActualExp2018'!D96</f>
        <v>8640839.7300000004</v>
      </c>
      <c r="E31" s="55">
        <f>+'Breakdown ActualExp2018'!E31+'Breakdown ActualExp2018'!E96</f>
        <v>8669424.5099999998</v>
      </c>
      <c r="F31" s="55">
        <f>+'Breakdown ActualExp2018'!F31+'Breakdown ActualExp2018'!F96</f>
        <v>7748102.8799999999</v>
      </c>
      <c r="G31" s="55">
        <f>+'Breakdown ActualExp2018'!G31+'Breakdown ActualExp2018'!G96</f>
        <v>7634666.5300000003</v>
      </c>
      <c r="H31" s="55">
        <f>+'Breakdown ActualExp2018'!H31+'Breakdown ActualExp2018'!H96</f>
        <v>9984866.1899999995</v>
      </c>
      <c r="I31" s="55">
        <f>+'Breakdown ActualExp2018'!I31+'Breakdown ActualExp2018'!I96</f>
        <v>5982694.852</v>
      </c>
      <c r="J31" s="55">
        <f>+'Breakdown ActualExp2018'!J31+'Breakdown ActualExp2018'!J96</f>
        <v>8912982.6999999993</v>
      </c>
      <c r="K31" s="55">
        <f>+'Breakdown ActualExp2018'!K31+'Breakdown ActualExp2018'!K96</f>
        <v>11617737.137</v>
      </c>
      <c r="L31" s="55">
        <f>+'Breakdown ActualExp2018'!L31+'Breakdown ActualExp2018'!L96</f>
        <v>0</v>
      </c>
      <c r="M31" s="55">
        <f>+'Breakdown ActualExp2018'!M31+'Breakdown ActualExp2018'!M96</f>
        <v>0</v>
      </c>
      <c r="N31" s="55">
        <f>+'Breakdown ActualExp2018'!N31+'Breakdown ActualExp2018'!N96</f>
        <v>0</v>
      </c>
      <c r="O31" s="55">
        <f t="shared" si="0"/>
        <v>80160127.608999997</v>
      </c>
    </row>
    <row r="32" spans="1:15" x14ac:dyDescent="0.2">
      <c r="A32" s="54" t="s">
        <v>224</v>
      </c>
      <c r="B32" s="54" t="s">
        <v>225</v>
      </c>
      <c r="C32" s="55">
        <f>+'Breakdown ActualExp2018'!C32+'Breakdown ActualExp2018'!C97</f>
        <v>0</v>
      </c>
      <c r="D32" s="55">
        <f>+'Breakdown ActualExp2018'!D32+'Breakdown ActualExp2018'!D97</f>
        <v>0</v>
      </c>
      <c r="E32" s="55">
        <f>+'Breakdown ActualExp2018'!E32+'Breakdown ActualExp2018'!E97</f>
        <v>0</v>
      </c>
      <c r="F32" s="55">
        <f>+'Breakdown ActualExp2018'!F32+'Breakdown ActualExp2018'!F97</f>
        <v>0</v>
      </c>
      <c r="G32" s="55">
        <f>+'Breakdown ActualExp2018'!G32+'Breakdown ActualExp2018'!G97</f>
        <v>0</v>
      </c>
      <c r="H32" s="55">
        <f>+'Breakdown ActualExp2018'!H32+'Breakdown ActualExp2018'!H97</f>
        <v>0</v>
      </c>
      <c r="I32" s="55">
        <f>+'Breakdown ActualExp2018'!I32+'Breakdown ActualExp2018'!I97</f>
        <v>0</v>
      </c>
      <c r="J32" s="55">
        <f>+'Breakdown ActualExp2018'!J32+'Breakdown ActualExp2018'!J97</f>
        <v>0</v>
      </c>
      <c r="K32" s="55">
        <f>+'Breakdown ActualExp2018'!K32+'Breakdown ActualExp2018'!K97</f>
        <v>0</v>
      </c>
      <c r="L32" s="55">
        <f>+'Breakdown ActualExp2018'!L32+'Breakdown ActualExp2018'!L97</f>
        <v>0</v>
      </c>
      <c r="M32" s="55">
        <f>+'Breakdown ActualExp2018'!M32+'Breakdown ActualExp2018'!M97</f>
        <v>0</v>
      </c>
      <c r="N32" s="55">
        <f>+'Breakdown ActualExp2018'!N32+'Breakdown ActualExp2018'!N97</f>
        <v>0</v>
      </c>
      <c r="O32" s="55">
        <f t="shared" si="0"/>
        <v>0</v>
      </c>
    </row>
    <row r="33" spans="1:15" x14ac:dyDescent="0.2">
      <c r="A33" s="54">
        <v>400400003</v>
      </c>
      <c r="B33" s="54" t="s">
        <v>111</v>
      </c>
      <c r="C33" s="55">
        <f>+'Breakdown ActualExp2018'!C33+'Breakdown ActualExp2018'!C98</f>
        <v>5200</v>
      </c>
      <c r="D33" s="55">
        <f>+'Breakdown ActualExp2018'!D33+'Breakdown ActualExp2018'!D98</f>
        <v>0</v>
      </c>
      <c r="E33" s="55">
        <f>+'Breakdown ActualExp2018'!E33+'Breakdown ActualExp2018'!E98</f>
        <v>0</v>
      </c>
      <c r="F33" s="55">
        <f>+'Breakdown ActualExp2018'!F33+'Breakdown ActualExp2018'!F98</f>
        <v>0</v>
      </c>
      <c r="G33" s="55">
        <f>+'Breakdown ActualExp2018'!G33+'Breakdown ActualExp2018'!G98</f>
        <v>0</v>
      </c>
      <c r="H33" s="55">
        <f>+'Breakdown ActualExp2018'!H33+'Breakdown ActualExp2018'!H98</f>
        <v>0</v>
      </c>
      <c r="I33" s="55">
        <f>+'Breakdown ActualExp2018'!I33+'Breakdown ActualExp2018'!I98</f>
        <v>0</v>
      </c>
      <c r="J33" s="55">
        <f>+'Breakdown ActualExp2018'!J33+'Breakdown ActualExp2018'!J98</f>
        <v>0</v>
      </c>
      <c r="K33" s="55">
        <f>+'Breakdown ActualExp2018'!K33+'Breakdown ActualExp2018'!K98</f>
        <v>0</v>
      </c>
      <c r="L33" s="55">
        <f>+'Breakdown ActualExp2018'!L33+'Breakdown ActualExp2018'!L98</f>
        <v>0</v>
      </c>
      <c r="M33" s="55">
        <f>+'Breakdown ActualExp2018'!M33+'Breakdown ActualExp2018'!M98</f>
        <v>0</v>
      </c>
      <c r="N33" s="55">
        <f>+'Breakdown ActualExp2018'!N33+'Breakdown ActualExp2018'!N98</f>
        <v>0</v>
      </c>
      <c r="O33" s="55">
        <f>SUM(C33:N33)</f>
        <v>5200</v>
      </c>
    </row>
    <row r="34" spans="1:15" x14ac:dyDescent="0.2">
      <c r="A34" s="54" t="s">
        <v>226</v>
      </c>
      <c r="B34" s="54" t="s">
        <v>112</v>
      </c>
      <c r="C34" s="55">
        <f>+'Breakdown ActualExp2018'!C34+'Breakdown ActualExp2018'!C99</f>
        <v>176000</v>
      </c>
      <c r="D34" s="55">
        <f>+'Breakdown ActualExp2018'!D34+'Breakdown ActualExp2018'!D99</f>
        <v>0</v>
      </c>
      <c r="E34" s="55">
        <f>+'Breakdown ActualExp2018'!E34+'Breakdown ActualExp2018'!E99</f>
        <v>0</v>
      </c>
      <c r="F34" s="55">
        <f>+'Breakdown ActualExp2018'!F34+'Breakdown ActualExp2018'!F99</f>
        <v>0</v>
      </c>
      <c r="G34" s="55">
        <f>+'Breakdown ActualExp2018'!G34+'Breakdown ActualExp2018'!G99</f>
        <v>0</v>
      </c>
      <c r="H34" s="55">
        <f>+'Breakdown ActualExp2018'!H34+'Breakdown ActualExp2018'!H99</f>
        <v>34001</v>
      </c>
      <c r="I34" s="55">
        <f>+'Breakdown ActualExp2018'!I34+'Breakdown ActualExp2018'!I99</f>
        <v>0</v>
      </c>
      <c r="J34" s="55">
        <f>+'Breakdown ActualExp2018'!J34+'Breakdown ActualExp2018'!J99</f>
        <v>0</v>
      </c>
      <c r="K34" s="55">
        <f>+'Breakdown ActualExp2018'!K34+'Breakdown ActualExp2018'!K99</f>
        <v>0</v>
      </c>
      <c r="L34" s="55">
        <f>+'Breakdown ActualExp2018'!L34+'Breakdown ActualExp2018'!L99</f>
        <v>0</v>
      </c>
      <c r="M34" s="55">
        <f>+'Breakdown ActualExp2018'!M34+'Breakdown ActualExp2018'!M99</f>
        <v>0</v>
      </c>
      <c r="N34" s="55">
        <f>+'Breakdown ActualExp2018'!N34+'Breakdown ActualExp2018'!N99</f>
        <v>0</v>
      </c>
      <c r="O34" s="55">
        <f t="shared" si="0"/>
        <v>210001</v>
      </c>
    </row>
    <row r="35" spans="1:15" x14ac:dyDescent="0.2">
      <c r="A35" s="54" t="s">
        <v>227</v>
      </c>
      <c r="B35" s="54" t="s">
        <v>113</v>
      </c>
      <c r="C35" s="55">
        <f>+'Breakdown ActualExp2018'!C35+'Breakdown ActualExp2018'!C100</f>
        <v>766615.39</v>
      </c>
      <c r="D35" s="55">
        <f>+'Breakdown ActualExp2018'!D35+'Breakdown ActualExp2018'!D100</f>
        <v>766615.15</v>
      </c>
      <c r="E35" s="55">
        <f>+'Breakdown ActualExp2018'!E35+'Breakdown ActualExp2018'!E100</f>
        <v>766615.15</v>
      </c>
      <c r="F35" s="55">
        <f>+'Breakdown ActualExp2018'!F35+'Breakdown ActualExp2018'!F100</f>
        <v>766615.15</v>
      </c>
      <c r="G35" s="55">
        <f>+'Breakdown ActualExp2018'!G35+'Breakdown ActualExp2018'!G100</f>
        <v>766615.15</v>
      </c>
      <c r="H35" s="55">
        <f>+'Breakdown ActualExp2018'!H35+'Breakdown ActualExp2018'!H100</f>
        <v>766615.15</v>
      </c>
      <c r="I35" s="55">
        <f>+'Breakdown ActualExp2018'!I35+'Breakdown ActualExp2018'!I100</f>
        <v>766615.15</v>
      </c>
      <c r="J35" s="55">
        <f>+'Breakdown ActualExp2018'!J35+'Breakdown ActualExp2018'!J100</f>
        <v>766615.15</v>
      </c>
      <c r="K35" s="55">
        <f>+'Breakdown ActualExp2018'!K35+'Breakdown ActualExp2018'!K100</f>
        <v>766615.15</v>
      </c>
      <c r="L35" s="55">
        <f>+'Breakdown ActualExp2018'!L35+'Breakdown ActualExp2018'!L100</f>
        <v>0</v>
      </c>
      <c r="M35" s="55">
        <f>+'Breakdown ActualExp2018'!M35+'Breakdown ActualExp2018'!M100</f>
        <v>0</v>
      </c>
      <c r="N35" s="55">
        <f>+'Breakdown ActualExp2018'!N35+'Breakdown ActualExp2018'!N100</f>
        <v>0</v>
      </c>
      <c r="O35" s="55">
        <f t="shared" si="0"/>
        <v>6899536.5900000008</v>
      </c>
    </row>
    <row r="36" spans="1:15" x14ac:dyDescent="0.2">
      <c r="A36" s="54" t="s">
        <v>228</v>
      </c>
      <c r="B36" s="54" t="s">
        <v>114</v>
      </c>
      <c r="C36" s="55">
        <f>+'Breakdown ActualExp2018'!C36+'Breakdown ActualExp2018'!C101</f>
        <v>220495.96</v>
      </c>
      <c r="D36" s="55">
        <f>+'Breakdown ActualExp2018'!D36+'Breakdown ActualExp2018'!D101</f>
        <v>220718.18</v>
      </c>
      <c r="E36" s="55">
        <f>+'Breakdown ActualExp2018'!E36+'Breakdown ActualExp2018'!E101</f>
        <v>220718.18</v>
      </c>
      <c r="F36" s="55">
        <f>+'Breakdown ActualExp2018'!F36+'Breakdown ActualExp2018'!F101</f>
        <v>221613.9</v>
      </c>
      <c r="G36" s="55">
        <f>+'Breakdown ActualExp2018'!G36+'Breakdown ActualExp2018'!G101</f>
        <v>221613.9</v>
      </c>
      <c r="H36" s="55">
        <f>+'Breakdown ActualExp2018'!H36+'Breakdown ActualExp2018'!H101</f>
        <v>221613.9</v>
      </c>
      <c r="I36" s="55">
        <f>+'Breakdown ActualExp2018'!I36+'Breakdown ActualExp2018'!I101</f>
        <v>221613.9</v>
      </c>
      <c r="J36" s="55">
        <f>+'Breakdown ActualExp2018'!J36+'Breakdown ActualExp2018'!J101</f>
        <v>229075.86</v>
      </c>
      <c r="K36" s="55">
        <f>+'Breakdown ActualExp2018'!K36+'Breakdown ActualExp2018'!K101</f>
        <v>233434.73</v>
      </c>
      <c r="L36" s="55">
        <f>+'Breakdown ActualExp2018'!L36+'Breakdown ActualExp2018'!L101</f>
        <v>0</v>
      </c>
      <c r="M36" s="55">
        <f>+'Breakdown ActualExp2018'!M36+'Breakdown ActualExp2018'!M101</f>
        <v>0</v>
      </c>
      <c r="N36" s="55">
        <f>+'Breakdown ActualExp2018'!N36+'Breakdown ActualExp2018'!N101</f>
        <v>0</v>
      </c>
      <c r="O36" s="55">
        <f t="shared" si="0"/>
        <v>2010898.5099999998</v>
      </c>
    </row>
    <row r="37" spans="1:15" x14ac:dyDescent="0.2">
      <c r="A37" s="54" t="s">
        <v>229</v>
      </c>
      <c r="B37" s="54" t="s">
        <v>115</v>
      </c>
      <c r="C37" s="55">
        <f>+'Breakdown ActualExp2018'!C37+'Breakdown ActualExp2018'!C102</f>
        <v>127938.79</v>
      </c>
      <c r="D37" s="55">
        <f>+'Breakdown ActualExp2018'!D37+'Breakdown ActualExp2018'!D102</f>
        <v>127938.79</v>
      </c>
      <c r="E37" s="55">
        <f>+'Breakdown ActualExp2018'!E37+'Breakdown ActualExp2018'!E102</f>
        <v>127938.4</v>
      </c>
      <c r="F37" s="55">
        <f>+'Breakdown ActualExp2018'!F37+'Breakdown ActualExp2018'!F102</f>
        <v>112945.38</v>
      </c>
      <c r="G37" s="55">
        <f>+'Breakdown ActualExp2018'!G37+'Breakdown ActualExp2018'!G102</f>
        <v>112944.62</v>
      </c>
      <c r="H37" s="55">
        <f>+'Breakdown ActualExp2018'!H37+'Breakdown ActualExp2018'!H102</f>
        <v>112944.62</v>
      </c>
      <c r="I37" s="55">
        <f>+'Breakdown ActualExp2018'!I37+'Breakdown ActualExp2018'!I102</f>
        <v>121438.72</v>
      </c>
      <c r="J37" s="55">
        <f>+'Breakdown ActualExp2018'!J37+'Breakdown ActualExp2018'!J102</f>
        <v>126103.67</v>
      </c>
      <c r="K37" s="55">
        <f>+'Breakdown ActualExp2018'!K37+'Breakdown ActualExp2018'!K102</f>
        <v>139517.63</v>
      </c>
      <c r="L37" s="55">
        <f>+'Breakdown ActualExp2018'!L37+'Breakdown ActualExp2018'!L102</f>
        <v>0</v>
      </c>
      <c r="M37" s="55">
        <f>+'Breakdown ActualExp2018'!M37+'Breakdown ActualExp2018'!M102</f>
        <v>0</v>
      </c>
      <c r="N37" s="55">
        <f>+'Breakdown ActualExp2018'!N37+'Breakdown ActualExp2018'!N102</f>
        <v>0</v>
      </c>
      <c r="O37" s="55">
        <f t="shared" si="0"/>
        <v>1109710.6200000001</v>
      </c>
    </row>
    <row r="38" spans="1:15" x14ac:dyDescent="0.2">
      <c r="A38" s="57" t="s">
        <v>230</v>
      </c>
      <c r="B38" s="57" t="s">
        <v>116</v>
      </c>
      <c r="C38" s="55">
        <f>+'Breakdown ActualExp2018'!C38+'Breakdown ActualExp2018'!C103</f>
        <v>665674</v>
      </c>
      <c r="D38" s="55">
        <f>+'Breakdown ActualExp2018'!D38+'Breakdown ActualExp2018'!D103</f>
        <v>21016</v>
      </c>
      <c r="E38" s="55">
        <f>+'Breakdown ActualExp2018'!E38+'Breakdown ActualExp2018'!E103</f>
        <v>1389874.5</v>
      </c>
      <c r="F38" s="55">
        <f>+'Breakdown ActualExp2018'!F38+'Breakdown ActualExp2018'!F103</f>
        <v>589034.9</v>
      </c>
      <c r="G38" s="55">
        <f>+'Breakdown ActualExp2018'!G38+'Breakdown ActualExp2018'!G103</f>
        <v>1157</v>
      </c>
      <c r="H38" s="55">
        <f>+'Breakdown ActualExp2018'!H38+'Breakdown ActualExp2018'!H103</f>
        <v>548103.69999999995</v>
      </c>
      <c r="I38" s="55">
        <f>+'Breakdown ActualExp2018'!I38+'Breakdown ActualExp2018'!I103</f>
        <v>573341.30000000005</v>
      </c>
      <c r="J38" s="55">
        <f>+'Breakdown ActualExp2018'!J38+'Breakdown ActualExp2018'!J103</f>
        <v>647807.69999999995</v>
      </c>
      <c r="K38" s="55">
        <f>+'Breakdown ActualExp2018'!K38+'Breakdown ActualExp2018'!K103</f>
        <v>518295.7</v>
      </c>
      <c r="L38" s="55">
        <f>+'Breakdown ActualExp2018'!L38+'Breakdown ActualExp2018'!L103</f>
        <v>0</v>
      </c>
      <c r="M38" s="55">
        <f>+'Breakdown ActualExp2018'!M38+'Breakdown ActualExp2018'!M103</f>
        <v>0</v>
      </c>
      <c r="N38" s="55">
        <f>+'Breakdown ActualExp2018'!N38+'Breakdown ActualExp2018'!N103</f>
        <v>0</v>
      </c>
      <c r="O38" s="55">
        <f t="shared" si="0"/>
        <v>4954304.8</v>
      </c>
    </row>
    <row r="39" spans="1:15" x14ac:dyDescent="0.2">
      <c r="A39" s="54" t="s">
        <v>231</v>
      </c>
      <c r="B39" s="54" t="s">
        <v>232</v>
      </c>
      <c r="C39" s="55">
        <f>+'Breakdown ActualExp2018'!C39+'Breakdown ActualExp2018'!C104</f>
        <v>0</v>
      </c>
      <c r="D39" s="55">
        <f>+'Breakdown ActualExp2018'!D39+'Breakdown ActualExp2018'!D104</f>
        <v>0</v>
      </c>
      <c r="E39" s="55">
        <f>+'Breakdown ActualExp2018'!E39+'Breakdown ActualExp2018'!E104</f>
        <v>0</v>
      </c>
      <c r="F39" s="55">
        <f>+'Breakdown ActualExp2018'!F39+'Breakdown ActualExp2018'!F104</f>
        <v>0</v>
      </c>
      <c r="G39" s="55">
        <f>+'Breakdown ActualExp2018'!G39+'Breakdown ActualExp2018'!G104</f>
        <v>0</v>
      </c>
      <c r="H39" s="55">
        <f>+'Breakdown ActualExp2018'!H39+'Breakdown ActualExp2018'!H104</f>
        <v>65293</v>
      </c>
      <c r="I39" s="55">
        <f>+'Breakdown ActualExp2018'!I39+'Breakdown ActualExp2018'!I104</f>
        <v>0</v>
      </c>
      <c r="J39" s="55">
        <f>+'Breakdown ActualExp2018'!J39+'Breakdown ActualExp2018'!J104</f>
        <v>0</v>
      </c>
      <c r="K39" s="55">
        <f>+'Breakdown ActualExp2018'!K39+'Breakdown ActualExp2018'!K104</f>
        <v>0</v>
      </c>
      <c r="L39" s="55">
        <f>+'Breakdown ActualExp2018'!L39+'Breakdown ActualExp2018'!L104</f>
        <v>0</v>
      </c>
      <c r="M39" s="55">
        <f>+'Breakdown ActualExp2018'!M39+'Breakdown ActualExp2018'!M104</f>
        <v>0</v>
      </c>
      <c r="N39" s="55">
        <f>+'Breakdown ActualExp2018'!N39+'Breakdown ActualExp2018'!N104</f>
        <v>0</v>
      </c>
      <c r="O39" s="55">
        <f t="shared" si="0"/>
        <v>65293</v>
      </c>
    </row>
    <row r="40" spans="1:15" x14ac:dyDescent="0.2">
      <c r="A40" s="54" t="s">
        <v>233</v>
      </c>
      <c r="B40" s="54" t="s">
        <v>117</v>
      </c>
      <c r="C40" s="55">
        <f>+'Breakdown ActualExp2018'!C40+'Breakdown ActualExp2018'!C105</f>
        <v>172821</v>
      </c>
      <c r="D40" s="55">
        <f>+'Breakdown ActualExp2018'!D40+'Breakdown ActualExp2018'!D105</f>
        <v>126115</v>
      </c>
      <c r="E40" s="55">
        <f>+'Breakdown ActualExp2018'!E40+'Breakdown ActualExp2018'!E105</f>
        <v>117778</v>
      </c>
      <c r="F40" s="55">
        <f>+'Breakdown ActualExp2018'!F40+'Breakdown ActualExp2018'!F105</f>
        <v>93820</v>
      </c>
      <c r="G40" s="55">
        <f>+'Breakdown ActualExp2018'!G40+'Breakdown ActualExp2018'!G105</f>
        <v>106650</v>
      </c>
      <c r="H40" s="55">
        <f>+'Breakdown ActualExp2018'!H40+'Breakdown ActualExp2018'!H105</f>
        <v>134767</v>
      </c>
      <c r="I40" s="55">
        <f>+'Breakdown ActualExp2018'!I40+'Breakdown ActualExp2018'!I105</f>
        <v>105670</v>
      </c>
      <c r="J40" s="55">
        <f>+'Breakdown ActualExp2018'!J40+'Breakdown ActualExp2018'!J105</f>
        <v>494168</v>
      </c>
      <c r="K40" s="55">
        <f>+'Breakdown ActualExp2018'!K40+'Breakdown ActualExp2018'!K105</f>
        <v>59630</v>
      </c>
      <c r="L40" s="55">
        <f>+'Breakdown ActualExp2018'!L40+'Breakdown ActualExp2018'!L105</f>
        <v>0</v>
      </c>
      <c r="M40" s="55">
        <f>+'Breakdown ActualExp2018'!M40+'Breakdown ActualExp2018'!M105</f>
        <v>0</v>
      </c>
      <c r="N40" s="55">
        <f>+'Breakdown ActualExp2018'!N40+'Breakdown ActualExp2018'!N105</f>
        <v>0</v>
      </c>
      <c r="O40" s="55">
        <f t="shared" si="0"/>
        <v>1411419</v>
      </c>
    </row>
    <row r="41" spans="1:15" x14ac:dyDescent="0.2">
      <c r="A41" s="54" t="s">
        <v>234</v>
      </c>
      <c r="B41" s="54" t="s">
        <v>118</v>
      </c>
      <c r="C41" s="55">
        <f>+'Breakdown ActualExp2018'!C41+'Breakdown ActualExp2018'!C106</f>
        <v>210766.67</v>
      </c>
      <c r="D41" s="55">
        <f>+'Breakdown ActualExp2018'!D41+'Breakdown ActualExp2018'!D106</f>
        <v>540766.67000000004</v>
      </c>
      <c r="E41" s="55">
        <f>+'Breakdown ActualExp2018'!E41+'Breakdown ActualExp2018'!E106</f>
        <v>210766.67</v>
      </c>
      <c r="F41" s="55">
        <f>+'Breakdown ActualExp2018'!F41+'Breakdown ActualExp2018'!F106</f>
        <v>376116.67</v>
      </c>
      <c r="G41" s="55">
        <f>+'Breakdown ActualExp2018'!G41+'Breakdown ActualExp2018'!G106</f>
        <v>375766.67</v>
      </c>
      <c r="H41" s="55">
        <f>+'Breakdown ActualExp2018'!H41+'Breakdown ActualExp2018'!H106</f>
        <v>375766.67</v>
      </c>
      <c r="I41" s="55">
        <f>+'Breakdown ActualExp2018'!I41+'Breakdown ActualExp2018'!I106</f>
        <v>364766.67</v>
      </c>
      <c r="J41" s="55">
        <f>+'Breakdown ActualExp2018'!J41+'Breakdown ActualExp2018'!J106</f>
        <v>364766.67</v>
      </c>
      <c r="K41" s="55">
        <f>+'Breakdown ActualExp2018'!K41+'Breakdown ActualExp2018'!K106</f>
        <v>353766.67</v>
      </c>
      <c r="L41" s="55">
        <f>+'Breakdown ActualExp2018'!L41+'Breakdown ActualExp2018'!L106</f>
        <v>0</v>
      </c>
      <c r="M41" s="55">
        <f>+'Breakdown ActualExp2018'!M41+'Breakdown ActualExp2018'!M106</f>
        <v>0</v>
      </c>
      <c r="N41" s="55">
        <f>+'Breakdown ActualExp2018'!N41+'Breakdown ActualExp2018'!N106</f>
        <v>0</v>
      </c>
      <c r="O41" s="55">
        <f t="shared" si="0"/>
        <v>3173250.03</v>
      </c>
    </row>
    <row r="42" spans="1:15" x14ac:dyDescent="0.2">
      <c r="A42" s="54" t="s">
        <v>235</v>
      </c>
      <c r="B42" s="54" t="s">
        <v>119</v>
      </c>
      <c r="C42" s="55">
        <f>+'Breakdown ActualExp2018'!C42+'Breakdown ActualExp2018'!C107</f>
        <v>114943.01</v>
      </c>
      <c r="D42" s="55">
        <f>+'Breakdown ActualExp2018'!D42+'Breakdown ActualExp2018'!D107</f>
        <v>687805.93</v>
      </c>
      <c r="E42" s="55">
        <f>+'Breakdown ActualExp2018'!E42+'Breakdown ActualExp2018'!E107</f>
        <v>169622.01</v>
      </c>
      <c r="F42" s="55">
        <f>+'Breakdown ActualExp2018'!F42+'Breakdown ActualExp2018'!F107</f>
        <v>302204</v>
      </c>
      <c r="G42" s="55">
        <f>+'Breakdown ActualExp2018'!G42+'Breakdown ActualExp2018'!G107</f>
        <v>239752</v>
      </c>
      <c r="H42" s="55">
        <f>+'Breakdown ActualExp2018'!H42+'Breakdown ActualExp2018'!H107</f>
        <v>420203.62</v>
      </c>
      <c r="I42" s="55">
        <f>+'Breakdown ActualExp2018'!I42+'Breakdown ActualExp2018'!I107</f>
        <v>291304</v>
      </c>
      <c r="J42" s="55">
        <f>+'Breakdown ActualExp2018'!J42+'Breakdown ActualExp2018'!J107</f>
        <v>769457.96</v>
      </c>
      <c r="K42" s="55">
        <f>+'Breakdown ActualExp2018'!K42+'Breakdown ActualExp2018'!K107</f>
        <v>196761</v>
      </c>
      <c r="L42" s="55">
        <f>+'Breakdown ActualExp2018'!L42+'Breakdown ActualExp2018'!L107</f>
        <v>0</v>
      </c>
      <c r="M42" s="55">
        <f>+'Breakdown ActualExp2018'!M42+'Breakdown ActualExp2018'!M107</f>
        <v>0</v>
      </c>
      <c r="N42" s="55">
        <f>+'Breakdown ActualExp2018'!N42+'Breakdown ActualExp2018'!N107</f>
        <v>0</v>
      </c>
      <c r="O42" s="55">
        <f t="shared" si="0"/>
        <v>3192053.5300000003</v>
      </c>
    </row>
    <row r="43" spans="1:15" x14ac:dyDescent="0.2">
      <c r="A43" s="54" t="s">
        <v>236</v>
      </c>
      <c r="B43" s="54" t="s">
        <v>120</v>
      </c>
      <c r="C43" s="55">
        <f>+'Breakdown ActualExp2018'!C43+'Breakdown ActualExp2018'!C108</f>
        <v>1000</v>
      </c>
      <c r="D43" s="55">
        <f>+'Breakdown ActualExp2018'!D43+'Breakdown ActualExp2018'!D108</f>
        <v>4310</v>
      </c>
      <c r="E43" s="55">
        <f>+'Breakdown ActualExp2018'!E43+'Breakdown ActualExp2018'!E108</f>
        <v>4100</v>
      </c>
      <c r="F43" s="55">
        <f>+'Breakdown ActualExp2018'!F43+'Breakdown ActualExp2018'!F108</f>
        <v>0</v>
      </c>
      <c r="G43" s="55">
        <f>+'Breakdown ActualExp2018'!G43+'Breakdown ActualExp2018'!G108</f>
        <v>200</v>
      </c>
      <c r="H43" s="55">
        <f>+'Breakdown ActualExp2018'!H43+'Breakdown ActualExp2018'!H108</f>
        <v>4450</v>
      </c>
      <c r="I43" s="55">
        <f>+'Breakdown ActualExp2018'!I43+'Breakdown ActualExp2018'!I108</f>
        <v>0</v>
      </c>
      <c r="J43" s="55">
        <f>+'Breakdown ActualExp2018'!J43+'Breakdown ActualExp2018'!J108</f>
        <v>171020</v>
      </c>
      <c r="K43" s="55">
        <f>+'Breakdown ActualExp2018'!K43+'Breakdown ActualExp2018'!K108</f>
        <v>162131</v>
      </c>
      <c r="L43" s="55">
        <f>+'Breakdown ActualExp2018'!L43+'Breakdown ActualExp2018'!L108</f>
        <v>0</v>
      </c>
      <c r="M43" s="55">
        <f>+'Breakdown ActualExp2018'!M43+'Breakdown ActualExp2018'!M108</f>
        <v>0</v>
      </c>
      <c r="N43" s="55">
        <f>+'Breakdown ActualExp2018'!N43+'Breakdown ActualExp2018'!N108</f>
        <v>0</v>
      </c>
      <c r="O43" s="55">
        <f t="shared" si="0"/>
        <v>347211</v>
      </c>
    </row>
    <row r="44" spans="1:15" x14ac:dyDescent="0.2">
      <c r="A44" s="54" t="s">
        <v>237</v>
      </c>
      <c r="B44" s="54" t="s">
        <v>138</v>
      </c>
      <c r="C44" s="55">
        <f>+'Breakdown ActualExp2018'!C44+'Breakdown ActualExp2018'!C109</f>
        <v>0</v>
      </c>
      <c r="D44" s="55">
        <f>+'Breakdown ActualExp2018'!D44+'Breakdown ActualExp2018'!D109</f>
        <v>1200</v>
      </c>
      <c r="E44" s="55">
        <f>+'Breakdown ActualExp2018'!E44+'Breakdown ActualExp2018'!E109</f>
        <v>4800</v>
      </c>
      <c r="F44" s="55">
        <f>+'Breakdown ActualExp2018'!F44+'Breakdown ActualExp2018'!F109</f>
        <v>11500</v>
      </c>
      <c r="G44" s="55">
        <f>+'Breakdown ActualExp2018'!G44+'Breakdown ActualExp2018'!G109</f>
        <v>8900</v>
      </c>
      <c r="H44" s="55">
        <f>+'Breakdown ActualExp2018'!H44+'Breakdown ActualExp2018'!H109</f>
        <v>26200</v>
      </c>
      <c r="I44" s="55">
        <f>+'Breakdown ActualExp2018'!I44+'Breakdown ActualExp2018'!I109</f>
        <v>1500</v>
      </c>
      <c r="J44" s="55">
        <f>+'Breakdown ActualExp2018'!J44+'Breakdown ActualExp2018'!J109</f>
        <v>0</v>
      </c>
      <c r="K44" s="55">
        <f>+'Breakdown ActualExp2018'!K44+'Breakdown ActualExp2018'!K109</f>
        <v>0</v>
      </c>
      <c r="L44" s="55">
        <f>+'Breakdown ActualExp2018'!L44+'Breakdown ActualExp2018'!L109</f>
        <v>0</v>
      </c>
      <c r="M44" s="55">
        <f>+'Breakdown ActualExp2018'!M44+'Breakdown ActualExp2018'!M109</f>
        <v>0</v>
      </c>
      <c r="N44" s="55">
        <f>+'Breakdown ActualExp2018'!N44+'Breakdown ActualExp2018'!N109</f>
        <v>0</v>
      </c>
      <c r="O44" s="55">
        <f t="shared" si="0"/>
        <v>54100</v>
      </c>
    </row>
    <row r="45" spans="1:15" x14ac:dyDescent="0.2">
      <c r="A45" s="54" t="s">
        <v>238</v>
      </c>
      <c r="B45" s="54" t="s">
        <v>121</v>
      </c>
      <c r="C45" s="55">
        <f>+'Breakdown ActualExp2018'!C45+'Breakdown ActualExp2018'!C110</f>
        <v>853539.86</v>
      </c>
      <c r="D45" s="55">
        <f>+'Breakdown ActualExp2018'!D45+'Breakdown ActualExp2018'!D110</f>
        <v>853539.86</v>
      </c>
      <c r="E45" s="55">
        <f>+'Breakdown ActualExp2018'!E45+'Breakdown ActualExp2018'!E110</f>
        <v>853539.86</v>
      </c>
      <c r="F45" s="55">
        <f>+'Breakdown ActualExp2018'!F45+'Breakdown ActualExp2018'!F110</f>
        <v>845687.19</v>
      </c>
      <c r="G45" s="55">
        <f>+'Breakdown ActualExp2018'!G45+'Breakdown ActualExp2018'!G110</f>
        <v>845687.19</v>
      </c>
      <c r="H45" s="55">
        <f>+'Breakdown ActualExp2018'!H45+'Breakdown ActualExp2018'!H110</f>
        <v>845687.19</v>
      </c>
      <c r="I45" s="55">
        <f>+'Breakdown ActualExp2018'!I45+'Breakdown ActualExp2018'!I110</f>
        <v>1038543.24</v>
      </c>
      <c r="J45" s="55">
        <f>+'Breakdown ActualExp2018'!J45+'Breakdown ActualExp2018'!J110</f>
        <v>1038543.24</v>
      </c>
      <c r="K45" s="55">
        <f>+'Breakdown ActualExp2018'!K45+'Breakdown ActualExp2018'!K110</f>
        <v>1038543.24</v>
      </c>
      <c r="L45" s="55">
        <f>+'Breakdown ActualExp2018'!L45+'Breakdown ActualExp2018'!L110</f>
        <v>0</v>
      </c>
      <c r="M45" s="55">
        <f>+'Breakdown ActualExp2018'!M45+'Breakdown ActualExp2018'!M110</f>
        <v>0</v>
      </c>
      <c r="N45" s="55">
        <f>+'Breakdown ActualExp2018'!N45+'Breakdown ActualExp2018'!N110</f>
        <v>0</v>
      </c>
      <c r="O45" s="55">
        <f t="shared" si="0"/>
        <v>8213310.870000001</v>
      </c>
    </row>
    <row r="46" spans="1:15" x14ac:dyDescent="0.2">
      <c r="A46" s="54" t="s">
        <v>239</v>
      </c>
      <c r="B46" s="54" t="s">
        <v>240</v>
      </c>
      <c r="C46" s="55">
        <f>+'Breakdown ActualExp2018'!C46+'Breakdown ActualExp2018'!C111</f>
        <v>76552.91</v>
      </c>
      <c r="D46" s="55">
        <f>+'Breakdown ActualExp2018'!D46+'Breakdown ActualExp2018'!D111</f>
        <v>83452.91</v>
      </c>
      <c r="E46" s="55">
        <f>+'Breakdown ActualExp2018'!E46+'Breakdown ActualExp2018'!E111</f>
        <v>76552.91</v>
      </c>
      <c r="F46" s="55">
        <f>+'Breakdown ActualExp2018'!F46+'Breakdown ActualExp2018'!F111</f>
        <v>76552.91</v>
      </c>
      <c r="G46" s="55">
        <f>+'Breakdown ActualExp2018'!G46+'Breakdown ActualExp2018'!G111</f>
        <v>1640</v>
      </c>
      <c r="H46" s="55">
        <f>+'Breakdown ActualExp2018'!H46+'Breakdown ActualExp2018'!H111</f>
        <v>149705.82</v>
      </c>
      <c r="I46" s="55">
        <f>+'Breakdown ActualExp2018'!I46+'Breakdown ActualExp2018'!I111</f>
        <v>80552.91</v>
      </c>
      <c r="J46" s="55">
        <f>+'Breakdown ActualExp2018'!J46+'Breakdown ActualExp2018'!J111</f>
        <v>0</v>
      </c>
      <c r="K46" s="55">
        <f>+'Breakdown ActualExp2018'!K46+'Breakdown ActualExp2018'!K111</f>
        <v>149105.82</v>
      </c>
      <c r="L46" s="55">
        <f>+'Breakdown ActualExp2018'!L46+'Breakdown ActualExp2018'!L111</f>
        <v>0</v>
      </c>
      <c r="M46" s="55">
        <f>+'Breakdown ActualExp2018'!M46+'Breakdown ActualExp2018'!M111</f>
        <v>0</v>
      </c>
      <c r="N46" s="55">
        <f>+'Breakdown ActualExp2018'!N46+'Breakdown ActualExp2018'!N111</f>
        <v>0</v>
      </c>
      <c r="O46" s="55">
        <f t="shared" si="0"/>
        <v>694116.19</v>
      </c>
    </row>
    <row r="47" spans="1:15" x14ac:dyDescent="0.2">
      <c r="A47" s="54" t="s">
        <v>241</v>
      </c>
      <c r="B47" s="54" t="s">
        <v>123</v>
      </c>
      <c r="C47" s="55">
        <f>+'Breakdown ActualExp2018'!C47+'Breakdown ActualExp2018'!C112</f>
        <v>0</v>
      </c>
      <c r="D47" s="55">
        <f>+'Breakdown ActualExp2018'!D47+'Breakdown ActualExp2018'!D112</f>
        <v>0</v>
      </c>
      <c r="E47" s="55">
        <f>+'Breakdown ActualExp2018'!E47+'Breakdown ActualExp2018'!E112</f>
        <v>0</v>
      </c>
      <c r="F47" s="55">
        <f>+'Breakdown ActualExp2018'!F47+'Breakdown ActualExp2018'!F112</f>
        <v>0</v>
      </c>
      <c r="G47" s="55">
        <f>+'Breakdown ActualExp2018'!G47+'Breakdown ActualExp2018'!G112</f>
        <v>0</v>
      </c>
      <c r="H47" s="55">
        <f>+'Breakdown ActualExp2018'!H47+'Breakdown ActualExp2018'!H112</f>
        <v>-0.8</v>
      </c>
      <c r="I47" s="55">
        <f>+'Breakdown ActualExp2018'!I47+'Breakdown ActualExp2018'!I112</f>
        <v>0</v>
      </c>
      <c r="J47" s="55">
        <f>+'Breakdown ActualExp2018'!J47+'Breakdown ActualExp2018'!J112</f>
        <v>0</v>
      </c>
      <c r="K47" s="55">
        <f>+'Breakdown ActualExp2018'!K47+'Breakdown ActualExp2018'!K112</f>
        <v>0</v>
      </c>
      <c r="L47" s="55">
        <f>+'Breakdown ActualExp2018'!L47+'Breakdown ActualExp2018'!L112</f>
        <v>0</v>
      </c>
      <c r="M47" s="55">
        <f>+'Breakdown ActualExp2018'!M47+'Breakdown ActualExp2018'!M112</f>
        <v>0</v>
      </c>
      <c r="N47" s="55">
        <f>+'Breakdown ActualExp2018'!N47+'Breakdown ActualExp2018'!N112</f>
        <v>0</v>
      </c>
      <c r="O47" s="55">
        <f t="shared" si="0"/>
        <v>-0.8</v>
      </c>
    </row>
    <row r="48" spans="1:15" x14ac:dyDescent="0.2">
      <c r="A48" s="54" t="s">
        <v>242</v>
      </c>
      <c r="B48" s="54" t="s">
        <v>124</v>
      </c>
      <c r="C48" s="55">
        <f>+'Breakdown ActualExp2018'!C48+'Breakdown ActualExp2018'!C113</f>
        <v>15507344</v>
      </c>
      <c r="D48" s="55">
        <f>+'Breakdown ActualExp2018'!D48+'Breakdown ActualExp2018'!D113</f>
        <v>15632787</v>
      </c>
      <c r="E48" s="55">
        <f>+'Breakdown ActualExp2018'!E48+'Breakdown ActualExp2018'!E113</f>
        <v>15716517</v>
      </c>
      <c r="F48" s="55">
        <f>+'Breakdown ActualExp2018'!F48+'Breakdown ActualExp2018'!F113</f>
        <v>15724600</v>
      </c>
      <c r="G48" s="55">
        <f>+'Breakdown ActualExp2018'!G48+'Breakdown ActualExp2018'!G113</f>
        <v>15954294</v>
      </c>
      <c r="H48" s="55">
        <f>+'Breakdown ActualExp2018'!H48+'Breakdown ActualExp2018'!H113</f>
        <v>15643181</v>
      </c>
      <c r="I48" s="55">
        <f>+'Breakdown ActualExp2018'!I48+'Breakdown ActualExp2018'!I113</f>
        <v>15514045</v>
      </c>
      <c r="J48" s="55">
        <f>+'Breakdown ActualExp2018'!J48+'Breakdown ActualExp2018'!J113</f>
        <v>16008651</v>
      </c>
      <c r="K48" s="55">
        <f>+'Breakdown ActualExp2018'!K48+'Breakdown ActualExp2018'!K113</f>
        <v>16101453</v>
      </c>
      <c r="L48" s="55">
        <f>+'Breakdown ActualExp2018'!L48+'Breakdown ActualExp2018'!L113</f>
        <v>0</v>
      </c>
      <c r="M48" s="55">
        <f>+'Breakdown ActualExp2018'!M48+'Breakdown ActualExp2018'!M113</f>
        <v>0</v>
      </c>
      <c r="N48" s="55">
        <f>+'Breakdown ActualExp2018'!N48+'Breakdown ActualExp2018'!N113</f>
        <v>0</v>
      </c>
      <c r="O48" s="55">
        <f t="shared" si="0"/>
        <v>141802872</v>
      </c>
    </row>
    <row r="49" spans="1:15" x14ac:dyDescent="0.2">
      <c r="A49" s="54" t="s">
        <v>243</v>
      </c>
      <c r="B49" s="54" t="s">
        <v>125</v>
      </c>
      <c r="C49" s="55">
        <f>+'Breakdown ActualExp2018'!C49+'Breakdown ActualExp2018'!C114</f>
        <v>50000</v>
      </c>
      <c r="D49" s="55">
        <f>+'Breakdown ActualExp2018'!D49+'Breakdown ActualExp2018'!D114</f>
        <v>41781.5</v>
      </c>
      <c r="E49" s="55">
        <f>+'Breakdown ActualExp2018'!E49+'Breakdown ActualExp2018'!E114</f>
        <v>5000</v>
      </c>
      <c r="F49" s="55">
        <f>+'Breakdown ActualExp2018'!F49+'Breakdown ActualExp2018'!F114</f>
        <v>72760</v>
      </c>
      <c r="G49" s="55">
        <f>+'Breakdown ActualExp2018'!G49+'Breakdown ActualExp2018'!G114</f>
        <v>67869</v>
      </c>
      <c r="H49" s="55">
        <f>+'Breakdown ActualExp2018'!H49+'Breakdown ActualExp2018'!H114</f>
        <v>10000</v>
      </c>
      <c r="I49" s="55">
        <f>+'Breakdown ActualExp2018'!I49+'Breakdown ActualExp2018'!I114</f>
        <v>5000</v>
      </c>
      <c r="J49" s="55">
        <f>+'Breakdown ActualExp2018'!J49+'Breakdown ActualExp2018'!J114</f>
        <v>5000</v>
      </c>
      <c r="K49" s="55">
        <f>+'Breakdown ActualExp2018'!K49+'Breakdown ActualExp2018'!K114</f>
        <v>5000</v>
      </c>
      <c r="L49" s="55">
        <f>+'Breakdown ActualExp2018'!L49+'Breakdown ActualExp2018'!L114</f>
        <v>0</v>
      </c>
      <c r="M49" s="55">
        <f>+'Breakdown ActualExp2018'!M49+'Breakdown ActualExp2018'!M114</f>
        <v>0</v>
      </c>
      <c r="N49" s="55">
        <f>+'Breakdown ActualExp2018'!N49+'Breakdown ActualExp2018'!N114</f>
        <v>0</v>
      </c>
      <c r="O49" s="55">
        <f t="shared" si="0"/>
        <v>262410.5</v>
      </c>
    </row>
    <row r="50" spans="1:15" x14ac:dyDescent="0.2">
      <c r="A50" s="54" t="s">
        <v>244</v>
      </c>
      <c r="B50" s="54" t="s">
        <v>126</v>
      </c>
      <c r="C50" s="55">
        <f>+'Breakdown ActualExp2018'!C50+'Breakdown ActualExp2018'!C115</f>
        <v>383806.12</v>
      </c>
      <c r="D50" s="55">
        <f>+'Breakdown ActualExp2018'!D50+'Breakdown ActualExp2018'!D115</f>
        <v>285061.40000000002</v>
      </c>
      <c r="E50" s="55">
        <f>+'Breakdown ActualExp2018'!E50+'Breakdown ActualExp2018'!E115</f>
        <v>331340</v>
      </c>
      <c r="F50" s="55">
        <f>+'Breakdown ActualExp2018'!F50+'Breakdown ActualExp2018'!F115</f>
        <v>424728.12</v>
      </c>
      <c r="G50" s="55">
        <f>+'Breakdown ActualExp2018'!G50+'Breakdown ActualExp2018'!G115</f>
        <v>287241.40000000002</v>
      </c>
      <c r="H50" s="55">
        <f>+'Breakdown ActualExp2018'!H50+'Breakdown ActualExp2018'!H115</f>
        <v>307027.12</v>
      </c>
      <c r="I50" s="55">
        <f>+'Breakdown ActualExp2018'!I50+'Breakdown ActualExp2018'!I115</f>
        <v>395528.32</v>
      </c>
      <c r="J50" s="55">
        <f>+'Breakdown ActualExp2018'!J50+'Breakdown ActualExp2018'!J115</f>
        <v>675338.96</v>
      </c>
      <c r="K50" s="55">
        <f>+'Breakdown ActualExp2018'!K50+'Breakdown ActualExp2018'!K115</f>
        <v>526307.28</v>
      </c>
      <c r="L50" s="55">
        <f>+'Breakdown ActualExp2018'!L50+'Breakdown ActualExp2018'!L115</f>
        <v>0</v>
      </c>
      <c r="M50" s="55">
        <f>+'Breakdown ActualExp2018'!M50+'Breakdown ActualExp2018'!M115</f>
        <v>0</v>
      </c>
      <c r="N50" s="55">
        <f>+'Breakdown ActualExp2018'!N50+'Breakdown ActualExp2018'!N115</f>
        <v>0</v>
      </c>
      <c r="O50" s="55">
        <f t="shared" si="0"/>
        <v>3616378.7199999997</v>
      </c>
    </row>
    <row r="51" spans="1:15" x14ac:dyDescent="0.2">
      <c r="A51" s="54" t="s">
        <v>245</v>
      </c>
      <c r="B51" s="54" t="s">
        <v>145</v>
      </c>
      <c r="C51" s="55">
        <f>+'Breakdown ActualExp2018'!C51+'Breakdown ActualExp2018'!C116</f>
        <v>0</v>
      </c>
      <c r="D51" s="55">
        <f>+'Breakdown ActualExp2018'!D51+'Breakdown ActualExp2018'!D116</f>
        <v>0</v>
      </c>
      <c r="E51" s="55">
        <f>+'Breakdown ActualExp2018'!E51+'Breakdown ActualExp2018'!E116</f>
        <v>185492</v>
      </c>
      <c r="F51" s="55">
        <f>+'Breakdown ActualExp2018'!F51+'Breakdown ActualExp2018'!F116</f>
        <v>59500</v>
      </c>
      <c r="G51" s="55">
        <f>+'Breakdown ActualExp2018'!G51+'Breakdown ActualExp2018'!G116</f>
        <v>0</v>
      </c>
      <c r="H51" s="55">
        <f>+'Breakdown ActualExp2018'!H51+'Breakdown ActualExp2018'!H116</f>
        <v>66000</v>
      </c>
      <c r="I51" s="55">
        <f>+'Breakdown ActualExp2018'!I51+'Breakdown ActualExp2018'!I116</f>
        <v>0</v>
      </c>
      <c r="J51" s="55">
        <f>+'Breakdown ActualExp2018'!J51+'Breakdown ActualExp2018'!J116</f>
        <v>170596</v>
      </c>
      <c r="K51" s="55">
        <f>+'Breakdown ActualExp2018'!K51+'Breakdown ActualExp2018'!K116</f>
        <v>110100</v>
      </c>
      <c r="L51" s="55">
        <f>+'Breakdown ActualExp2018'!L51+'Breakdown ActualExp2018'!L116</f>
        <v>0</v>
      </c>
      <c r="M51" s="55">
        <f>+'Breakdown ActualExp2018'!M51+'Breakdown ActualExp2018'!M116</f>
        <v>0</v>
      </c>
      <c r="N51" s="55">
        <f>+'Breakdown ActualExp2018'!N51+'Breakdown ActualExp2018'!N116</f>
        <v>0</v>
      </c>
      <c r="O51" s="55">
        <f t="shared" si="0"/>
        <v>591688</v>
      </c>
    </row>
    <row r="52" spans="1:15" x14ac:dyDescent="0.2">
      <c r="A52" s="54" t="s">
        <v>246</v>
      </c>
      <c r="B52" s="54" t="s">
        <v>127</v>
      </c>
      <c r="C52" s="55">
        <f>+'Breakdown ActualExp2018'!C52+'Breakdown ActualExp2018'!C117</f>
        <v>94583.4</v>
      </c>
      <c r="D52" s="55">
        <f>+'Breakdown ActualExp2018'!D52+'Breakdown ActualExp2018'!D117</f>
        <v>94583.4</v>
      </c>
      <c r="E52" s="55">
        <f>+'Breakdown ActualExp2018'!E52+'Breakdown ActualExp2018'!E117</f>
        <v>94583.4</v>
      </c>
      <c r="F52" s="55">
        <f>+'Breakdown ActualExp2018'!F52+'Breakdown ActualExp2018'!F117</f>
        <v>94583.4</v>
      </c>
      <c r="G52" s="55">
        <f>+'Breakdown ActualExp2018'!G52+'Breakdown ActualExp2018'!G117</f>
        <v>94583.4</v>
      </c>
      <c r="H52" s="55">
        <f>+'Breakdown ActualExp2018'!H52+'Breakdown ActualExp2018'!H117</f>
        <v>94583.4</v>
      </c>
      <c r="I52" s="55">
        <f>+'Breakdown ActualExp2018'!I52+'Breakdown ActualExp2018'!I117</f>
        <v>105596.22</v>
      </c>
      <c r="J52" s="55">
        <f>+'Breakdown ActualExp2018'!J52+'Breakdown ActualExp2018'!J117</f>
        <v>105596.22</v>
      </c>
      <c r="K52" s="55">
        <f>+'Breakdown ActualExp2018'!K52+'Breakdown ActualExp2018'!K117</f>
        <v>105596.22</v>
      </c>
      <c r="L52" s="55">
        <f>+'Breakdown ActualExp2018'!L52+'Breakdown ActualExp2018'!L117</f>
        <v>0</v>
      </c>
      <c r="M52" s="55">
        <f>+'Breakdown ActualExp2018'!M52+'Breakdown ActualExp2018'!M117</f>
        <v>0</v>
      </c>
      <c r="N52" s="55">
        <f>+'Breakdown ActualExp2018'!N52+'Breakdown ActualExp2018'!N117</f>
        <v>0</v>
      </c>
      <c r="O52" s="55">
        <f t="shared" si="0"/>
        <v>884289.05999999994</v>
      </c>
    </row>
    <row r="53" spans="1:15" x14ac:dyDescent="0.2">
      <c r="A53" s="54" t="s">
        <v>247</v>
      </c>
      <c r="B53" s="54" t="s">
        <v>128</v>
      </c>
      <c r="C53" s="55">
        <f>+'Breakdown ActualExp2018'!C53+'Breakdown ActualExp2018'!C118</f>
        <v>103810.45</v>
      </c>
      <c r="D53" s="55">
        <f>+'Breakdown ActualExp2018'!D53+'Breakdown ActualExp2018'!D118</f>
        <v>88616</v>
      </c>
      <c r="E53" s="55">
        <f>+'Breakdown ActualExp2018'!E53+'Breakdown ActualExp2018'!E118</f>
        <v>101209</v>
      </c>
      <c r="F53" s="55">
        <f>+'Breakdown ActualExp2018'!F53+'Breakdown ActualExp2018'!F118</f>
        <v>109744</v>
      </c>
      <c r="G53" s="55">
        <f>+'Breakdown ActualExp2018'!G53+'Breakdown ActualExp2018'!G118</f>
        <v>148683</v>
      </c>
      <c r="H53" s="55">
        <f>+'Breakdown ActualExp2018'!H53+'Breakdown ActualExp2018'!H118</f>
        <v>117860</v>
      </c>
      <c r="I53" s="55">
        <f>+'Breakdown ActualExp2018'!I53+'Breakdown ActualExp2018'!I118</f>
        <v>161627</v>
      </c>
      <c r="J53" s="55">
        <f>+'Breakdown ActualExp2018'!J53+'Breakdown ActualExp2018'!J118</f>
        <v>155690</v>
      </c>
      <c r="K53" s="55">
        <f>+'Breakdown ActualExp2018'!K53+'Breakdown ActualExp2018'!K118</f>
        <v>149701</v>
      </c>
      <c r="L53" s="55">
        <f>+'Breakdown ActualExp2018'!L53+'Breakdown ActualExp2018'!L118</f>
        <v>0</v>
      </c>
      <c r="M53" s="55">
        <f>+'Breakdown ActualExp2018'!M53+'Breakdown ActualExp2018'!M118</f>
        <v>0</v>
      </c>
      <c r="N53" s="55">
        <f>+'Breakdown ActualExp2018'!N53+'Breakdown ActualExp2018'!N118</f>
        <v>0</v>
      </c>
      <c r="O53" s="55">
        <f t="shared" si="0"/>
        <v>1136940.45</v>
      </c>
    </row>
    <row r="54" spans="1:15" x14ac:dyDescent="0.2">
      <c r="A54" s="54" t="s">
        <v>248</v>
      </c>
      <c r="B54" s="54" t="s">
        <v>129</v>
      </c>
      <c r="C54" s="55">
        <f>+'Breakdown ActualExp2018'!C54+'Breakdown ActualExp2018'!C119</f>
        <v>962870.04</v>
      </c>
      <c r="D54" s="55">
        <f>+'Breakdown ActualExp2018'!D54+'Breakdown ActualExp2018'!D119</f>
        <v>449743.6</v>
      </c>
      <c r="E54" s="55">
        <f>+'Breakdown ActualExp2018'!E54+'Breakdown ActualExp2018'!E119</f>
        <v>871597.97</v>
      </c>
      <c r="F54" s="55">
        <f>+'Breakdown ActualExp2018'!F54+'Breakdown ActualExp2018'!F119</f>
        <v>450402.96</v>
      </c>
      <c r="G54" s="55">
        <f>+'Breakdown ActualExp2018'!G54+'Breakdown ActualExp2018'!G119</f>
        <v>1248307.71</v>
      </c>
      <c r="H54" s="55">
        <f>+'Breakdown ActualExp2018'!H54+'Breakdown ActualExp2018'!H119</f>
        <v>110881.76</v>
      </c>
      <c r="I54" s="55">
        <f>+'Breakdown ActualExp2018'!I54+'Breakdown ActualExp2018'!I119</f>
        <v>1345344.66</v>
      </c>
      <c r="J54" s="55">
        <f>+'Breakdown ActualExp2018'!J54+'Breakdown ActualExp2018'!J119</f>
        <v>1198382.44</v>
      </c>
      <c r="K54" s="55">
        <f>+'Breakdown ActualExp2018'!K54+'Breakdown ActualExp2018'!K119</f>
        <v>552423.38</v>
      </c>
      <c r="L54" s="55">
        <f>+'Breakdown ActualExp2018'!L54+'Breakdown ActualExp2018'!L119</f>
        <v>0</v>
      </c>
      <c r="M54" s="55">
        <f>+'Breakdown ActualExp2018'!M54+'Breakdown ActualExp2018'!M119</f>
        <v>0</v>
      </c>
      <c r="N54" s="55">
        <f>+'Breakdown ActualExp2018'!N54+'Breakdown ActualExp2018'!N119</f>
        <v>0</v>
      </c>
      <c r="O54" s="55">
        <f t="shared" si="0"/>
        <v>7189954.5200000005</v>
      </c>
    </row>
    <row r="55" spans="1:15" x14ac:dyDescent="0.2">
      <c r="A55" s="54" t="s">
        <v>218</v>
      </c>
      <c r="B55" s="54" t="s">
        <v>219</v>
      </c>
      <c r="C55" s="55">
        <f>+'Breakdown ActualExp2018'!C55+'Breakdown ActualExp2018'!C120</f>
        <v>0</v>
      </c>
      <c r="D55" s="55">
        <f>+'Breakdown ActualExp2018'!D55+'Breakdown ActualExp2018'!D120</f>
        <v>0</v>
      </c>
      <c r="E55" s="55">
        <f>+'Breakdown ActualExp2018'!E55+'Breakdown ActualExp2018'!E120</f>
        <v>0</v>
      </c>
      <c r="F55" s="55">
        <f>+'Breakdown ActualExp2018'!F55+'Breakdown ActualExp2018'!F120</f>
        <v>0</v>
      </c>
      <c r="G55" s="55">
        <f>+'Breakdown ActualExp2018'!G55+'Breakdown ActualExp2018'!G120</f>
        <v>0</v>
      </c>
      <c r="H55" s="55">
        <f>+'Breakdown ActualExp2018'!H55+'Breakdown ActualExp2018'!H120</f>
        <v>0</v>
      </c>
      <c r="I55" s="55">
        <f>+'Breakdown ActualExp2018'!I55+'Breakdown ActualExp2018'!I120</f>
        <v>0</v>
      </c>
      <c r="J55" s="55">
        <f>+'Breakdown ActualExp2018'!J55+'Breakdown ActualExp2018'!J120</f>
        <v>0</v>
      </c>
      <c r="K55" s="55">
        <f>+'Breakdown ActualExp2018'!K55+'Breakdown ActualExp2018'!K120</f>
        <v>0</v>
      </c>
      <c r="L55" s="55">
        <f>+'Breakdown ActualExp2018'!L55+'Breakdown ActualExp2018'!L120</f>
        <v>0</v>
      </c>
      <c r="M55" s="55">
        <f>+'Breakdown ActualExp2018'!M55+'Breakdown ActualExp2018'!M120</f>
        <v>0</v>
      </c>
      <c r="N55" s="55">
        <f>+'Breakdown ActualExp2018'!N55+'Breakdown ActualExp2018'!N120</f>
        <v>0</v>
      </c>
      <c r="O55" s="55">
        <f t="shared" si="0"/>
        <v>0</v>
      </c>
    </row>
    <row r="56" spans="1:15" x14ac:dyDescent="0.2">
      <c r="A56" s="54" t="s">
        <v>249</v>
      </c>
      <c r="B56" s="54" t="s">
        <v>139</v>
      </c>
      <c r="C56" s="55">
        <f>+'Breakdown ActualExp2018'!C56+'Breakdown ActualExp2018'!C121</f>
        <v>0</v>
      </c>
      <c r="D56" s="55">
        <f>+'Breakdown ActualExp2018'!D56+'Breakdown ActualExp2018'!D121</f>
        <v>157283.85999999999</v>
      </c>
      <c r="E56" s="55">
        <f>+'Breakdown ActualExp2018'!E56+'Breakdown ActualExp2018'!E121</f>
        <v>150167.66</v>
      </c>
      <c r="F56" s="55">
        <f>+'Breakdown ActualExp2018'!F56+'Breakdown ActualExp2018'!F121</f>
        <v>79213</v>
      </c>
      <c r="G56" s="55">
        <f>+'Breakdown ActualExp2018'!G56+'Breakdown ActualExp2018'!G121</f>
        <v>0</v>
      </c>
      <c r="H56" s="55">
        <f>+'Breakdown ActualExp2018'!H56+'Breakdown ActualExp2018'!H121</f>
        <v>79120.100000000006</v>
      </c>
      <c r="I56" s="55">
        <f>+'Breakdown ActualExp2018'!I56+'Breakdown ActualExp2018'!I121</f>
        <v>81949.119999999995</v>
      </c>
      <c r="J56" s="55">
        <f>+'Breakdown ActualExp2018'!J56+'Breakdown ActualExp2018'!J121</f>
        <v>164309.24</v>
      </c>
      <c r="K56" s="55">
        <f>+'Breakdown ActualExp2018'!K56+'Breakdown ActualExp2018'!K121</f>
        <v>500</v>
      </c>
      <c r="L56" s="55">
        <f>+'Breakdown ActualExp2018'!L56+'Breakdown ActualExp2018'!L121</f>
        <v>0</v>
      </c>
      <c r="M56" s="55">
        <f>+'Breakdown ActualExp2018'!M56+'Breakdown ActualExp2018'!M121</f>
        <v>0</v>
      </c>
      <c r="N56" s="55">
        <f>+'Breakdown ActualExp2018'!N56+'Breakdown ActualExp2018'!N121</f>
        <v>0</v>
      </c>
      <c r="O56" s="55">
        <f t="shared" si="0"/>
        <v>712542.98</v>
      </c>
    </row>
    <row r="57" spans="1:15" x14ac:dyDescent="0.2">
      <c r="A57" s="54" t="s">
        <v>250</v>
      </c>
      <c r="B57" s="54" t="s">
        <v>140</v>
      </c>
      <c r="C57" s="55">
        <f>+'Breakdown ActualExp2018'!C57+'Breakdown ActualExp2018'!C122</f>
        <v>0</v>
      </c>
      <c r="D57" s="55">
        <f>+'Breakdown ActualExp2018'!D57+'Breakdown ActualExp2018'!D122</f>
        <v>41774.61</v>
      </c>
      <c r="E57" s="55">
        <f>+'Breakdown ActualExp2018'!E57+'Breakdown ActualExp2018'!E122</f>
        <v>11355.72</v>
      </c>
      <c r="F57" s="55">
        <f>+'Breakdown ActualExp2018'!F57+'Breakdown ActualExp2018'!F122</f>
        <v>32491.82</v>
      </c>
      <c r="G57" s="55">
        <f>+'Breakdown ActualExp2018'!G57+'Breakdown ActualExp2018'!G122</f>
        <v>62603.92</v>
      </c>
      <c r="H57" s="55">
        <f>+'Breakdown ActualExp2018'!H57+'Breakdown ActualExp2018'!H122</f>
        <v>21456.959999999999</v>
      </c>
      <c r="I57" s="55">
        <f>+'Breakdown ActualExp2018'!I57+'Breakdown ActualExp2018'!I122</f>
        <v>39394.79</v>
      </c>
      <c r="J57" s="55">
        <f>+'Breakdown ActualExp2018'!J57+'Breakdown ActualExp2018'!J122</f>
        <v>57078.87</v>
      </c>
      <c r="K57" s="55">
        <f>+'Breakdown ActualExp2018'!K57+'Breakdown ActualExp2018'!K122</f>
        <v>30556.63</v>
      </c>
      <c r="L57" s="55">
        <f>+'Breakdown ActualExp2018'!L57+'Breakdown ActualExp2018'!L122</f>
        <v>0</v>
      </c>
      <c r="M57" s="55">
        <f>+'Breakdown ActualExp2018'!M57+'Breakdown ActualExp2018'!M122</f>
        <v>0</v>
      </c>
      <c r="N57" s="55">
        <f>+'Breakdown ActualExp2018'!N57+'Breakdown ActualExp2018'!N122</f>
        <v>0</v>
      </c>
      <c r="O57" s="55">
        <f t="shared" si="0"/>
        <v>296713.32</v>
      </c>
    </row>
    <row r="58" spans="1:15" x14ac:dyDescent="0.2">
      <c r="A58" s="54" t="s">
        <v>251</v>
      </c>
      <c r="B58" s="54" t="s">
        <v>130</v>
      </c>
      <c r="C58" s="55">
        <f>+'Breakdown ActualExp2018'!C58+'Breakdown ActualExp2018'!C123</f>
        <v>68149.66</v>
      </c>
      <c r="D58" s="55">
        <f>+'Breakdown ActualExp2018'!D58+'Breakdown ActualExp2018'!D123</f>
        <v>69499.399999999994</v>
      </c>
      <c r="E58" s="55">
        <f>+'Breakdown ActualExp2018'!E58+'Breakdown ActualExp2018'!E123</f>
        <v>69499.06</v>
      </c>
      <c r="F58" s="55">
        <f>+'Breakdown ActualExp2018'!F58+'Breakdown ActualExp2018'!F123</f>
        <v>0</v>
      </c>
      <c r="G58" s="55">
        <f>+'Breakdown ActualExp2018'!G58+'Breakdown ActualExp2018'!G123</f>
        <v>139499.01</v>
      </c>
      <c r="H58" s="55">
        <f>+'Breakdown ActualExp2018'!H58+'Breakdown ActualExp2018'!H123</f>
        <v>0</v>
      </c>
      <c r="I58" s="55">
        <f>+'Breakdown ActualExp2018'!I58+'Breakdown ActualExp2018'!I123</f>
        <v>69500</v>
      </c>
      <c r="J58" s="55">
        <f>+'Breakdown ActualExp2018'!J58+'Breakdown ActualExp2018'!J123</f>
        <v>69849.679999999993</v>
      </c>
      <c r="K58" s="55">
        <f>+'Breakdown ActualExp2018'!K58+'Breakdown ActualExp2018'!K123</f>
        <v>69549.84</v>
      </c>
      <c r="L58" s="55">
        <f>+'Breakdown ActualExp2018'!L58+'Breakdown ActualExp2018'!L123</f>
        <v>0</v>
      </c>
      <c r="M58" s="55">
        <f>+'Breakdown ActualExp2018'!M58+'Breakdown ActualExp2018'!M123</f>
        <v>0</v>
      </c>
      <c r="N58" s="55">
        <f>+'Breakdown ActualExp2018'!N58+'Breakdown ActualExp2018'!N123</f>
        <v>0</v>
      </c>
      <c r="O58" s="55">
        <f t="shared" si="0"/>
        <v>555546.65</v>
      </c>
    </row>
    <row r="59" spans="1:15" x14ac:dyDescent="0.2">
      <c r="A59" s="54" t="s">
        <v>252</v>
      </c>
      <c r="B59" s="54" t="s">
        <v>131</v>
      </c>
      <c r="C59" s="55">
        <f>+'Breakdown ActualExp2018'!C59+'Breakdown ActualExp2018'!C124</f>
        <v>98800</v>
      </c>
      <c r="D59" s="55">
        <f>+'Breakdown ActualExp2018'!D59+'Breakdown ActualExp2018'!D124</f>
        <v>100900</v>
      </c>
      <c r="E59" s="55">
        <f>+'Breakdown ActualExp2018'!E59+'Breakdown ActualExp2018'!E124</f>
        <v>89800</v>
      </c>
      <c r="F59" s="55">
        <f>+'Breakdown ActualExp2018'!F59+'Breakdown ActualExp2018'!F124</f>
        <v>73100</v>
      </c>
      <c r="G59" s="55">
        <f>+'Breakdown ActualExp2018'!G59+'Breakdown ActualExp2018'!G124</f>
        <v>117600</v>
      </c>
      <c r="H59" s="55">
        <f>+'Breakdown ActualExp2018'!H59+'Breakdown ActualExp2018'!H124</f>
        <v>71300</v>
      </c>
      <c r="I59" s="55">
        <f>+'Breakdown ActualExp2018'!I59+'Breakdown ActualExp2018'!I124</f>
        <v>98100</v>
      </c>
      <c r="J59" s="55">
        <f>+'Breakdown ActualExp2018'!J59+'Breakdown ActualExp2018'!J124</f>
        <v>82500</v>
      </c>
      <c r="K59" s="55">
        <f>+'Breakdown ActualExp2018'!K59+'Breakdown ActualExp2018'!K124</f>
        <v>81300</v>
      </c>
      <c r="L59" s="55">
        <f>+'Breakdown ActualExp2018'!L59+'Breakdown ActualExp2018'!L124</f>
        <v>0</v>
      </c>
      <c r="M59" s="55">
        <f>+'Breakdown ActualExp2018'!M59+'Breakdown ActualExp2018'!M124</f>
        <v>0</v>
      </c>
      <c r="N59" s="55">
        <f>+'Breakdown ActualExp2018'!N59+'Breakdown ActualExp2018'!N124</f>
        <v>0</v>
      </c>
      <c r="O59" s="55">
        <f t="shared" si="0"/>
        <v>813400</v>
      </c>
    </row>
    <row r="60" spans="1:15" x14ac:dyDescent="0.2">
      <c r="A60" s="54" t="s">
        <v>253</v>
      </c>
      <c r="B60" s="54" t="s">
        <v>132</v>
      </c>
      <c r="C60" s="55">
        <f>+'Breakdown ActualExp2018'!C60+'Breakdown ActualExp2018'!C125</f>
        <v>17770.84</v>
      </c>
      <c r="D60" s="55">
        <f>+'Breakdown ActualExp2018'!D60+'Breakdown ActualExp2018'!D125</f>
        <v>5998</v>
      </c>
      <c r="E60" s="55">
        <f>+'Breakdown ActualExp2018'!E60+'Breakdown ActualExp2018'!E125</f>
        <v>5997</v>
      </c>
      <c r="F60" s="55">
        <f>+'Breakdown ActualExp2018'!F60+'Breakdown ActualExp2018'!F125</f>
        <v>6031</v>
      </c>
      <c r="G60" s="55">
        <f>+'Breakdown ActualExp2018'!G60+'Breakdown ActualExp2018'!G125</f>
        <v>32171</v>
      </c>
      <c r="H60" s="55">
        <f>+'Breakdown ActualExp2018'!H60+'Breakdown ActualExp2018'!H125</f>
        <v>25500</v>
      </c>
      <c r="I60" s="55">
        <f>+'Breakdown ActualExp2018'!I60+'Breakdown ActualExp2018'!I125</f>
        <v>8500</v>
      </c>
      <c r="J60" s="55">
        <f>+'Breakdown ActualExp2018'!J60+'Breakdown ActualExp2018'!J125</f>
        <v>2051.66</v>
      </c>
      <c r="K60" s="55">
        <f>+'Breakdown ActualExp2018'!K60+'Breakdown ActualExp2018'!K125</f>
        <v>5998</v>
      </c>
      <c r="L60" s="55">
        <f>+'Breakdown ActualExp2018'!L60+'Breakdown ActualExp2018'!L125</f>
        <v>0</v>
      </c>
      <c r="M60" s="55">
        <f>+'Breakdown ActualExp2018'!M60+'Breakdown ActualExp2018'!M125</f>
        <v>0</v>
      </c>
      <c r="N60" s="55">
        <f>+'Breakdown ActualExp2018'!N60+'Breakdown ActualExp2018'!N125</f>
        <v>0</v>
      </c>
      <c r="O60" s="55">
        <f t="shared" si="0"/>
        <v>110017.5</v>
      </c>
    </row>
    <row r="61" spans="1:15" x14ac:dyDescent="0.2">
      <c r="A61" s="54" t="s">
        <v>254</v>
      </c>
      <c r="B61" s="54" t="s">
        <v>133</v>
      </c>
      <c r="C61" s="55">
        <f>+'Breakdown ActualExp2018'!C61+'Breakdown ActualExp2018'!C126</f>
        <v>18810</v>
      </c>
      <c r="D61" s="55">
        <f>+'Breakdown ActualExp2018'!D61+'Breakdown ActualExp2018'!D126</f>
        <v>18200</v>
      </c>
      <c r="E61" s="55">
        <f>+'Breakdown ActualExp2018'!E61+'Breakdown ActualExp2018'!E126</f>
        <v>10550</v>
      </c>
      <c r="F61" s="55">
        <f>+'Breakdown ActualExp2018'!F61+'Breakdown ActualExp2018'!F126</f>
        <v>4650</v>
      </c>
      <c r="G61" s="55">
        <f>+'Breakdown ActualExp2018'!G61+'Breakdown ActualExp2018'!G126</f>
        <v>7300</v>
      </c>
      <c r="H61" s="55">
        <f>+'Breakdown ActualExp2018'!H61+'Breakdown ActualExp2018'!H126</f>
        <v>2550</v>
      </c>
      <c r="I61" s="55">
        <f>+'Breakdown ActualExp2018'!I61+'Breakdown ActualExp2018'!I126</f>
        <v>5350</v>
      </c>
      <c r="J61" s="55">
        <f>+'Breakdown ActualExp2018'!J61+'Breakdown ActualExp2018'!J126</f>
        <v>38818.160000000003</v>
      </c>
      <c r="K61" s="55">
        <f>+'Breakdown ActualExp2018'!K61+'Breakdown ActualExp2018'!K126</f>
        <v>4360</v>
      </c>
      <c r="L61" s="55">
        <f>+'Breakdown ActualExp2018'!L61+'Breakdown ActualExp2018'!L126</f>
        <v>0</v>
      </c>
      <c r="M61" s="55">
        <f>+'Breakdown ActualExp2018'!M61+'Breakdown ActualExp2018'!M126</f>
        <v>0</v>
      </c>
      <c r="N61" s="55">
        <f>+'Breakdown ActualExp2018'!N61+'Breakdown ActualExp2018'!N126</f>
        <v>0</v>
      </c>
      <c r="O61" s="55">
        <f t="shared" si="0"/>
        <v>110588.16</v>
      </c>
    </row>
    <row r="62" spans="1:15" x14ac:dyDescent="0.2">
      <c r="A62" s="54" t="s">
        <v>255</v>
      </c>
      <c r="B62" s="54" t="s">
        <v>134</v>
      </c>
      <c r="C62" s="55">
        <f>+'Breakdown ActualExp2018'!C62+'Breakdown ActualExp2018'!C127</f>
        <v>3409</v>
      </c>
      <c r="D62" s="55">
        <f>+'Breakdown ActualExp2018'!D62+'Breakdown ActualExp2018'!D127</f>
        <v>3409</v>
      </c>
      <c r="E62" s="55">
        <f>+'Breakdown ActualExp2018'!E62+'Breakdown ActualExp2018'!E127</f>
        <v>3409</v>
      </c>
      <c r="F62" s="55">
        <f>+'Breakdown ActualExp2018'!F62+'Breakdown ActualExp2018'!F127</f>
        <v>3409</v>
      </c>
      <c r="G62" s="55">
        <f>+'Breakdown ActualExp2018'!G62+'Breakdown ActualExp2018'!G127</f>
        <v>3409</v>
      </c>
      <c r="H62" s="55">
        <f>+'Breakdown ActualExp2018'!H62+'Breakdown ActualExp2018'!H127</f>
        <v>3410</v>
      </c>
      <c r="I62" s="55">
        <f>+'Breakdown ActualExp2018'!I62+'Breakdown ActualExp2018'!I127</f>
        <v>2025.83</v>
      </c>
      <c r="J62" s="55">
        <f>+'Breakdown ActualExp2018'!J62+'Breakdown ActualExp2018'!J127</f>
        <v>2025.83</v>
      </c>
      <c r="K62" s="55">
        <f>+'Breakdown ActualExp2018'!K62+'Breakdown ActualExp2018'!K127</f>
        <v>2025.83</v>
      </c>
      <c r="L62" s="55">
        <f>+'Breakdown ActualExp2018'!L62+'Breakdown ActualExp2018'!L127</f>
        <v>0</v>
      </c>
      <c r="M62" s="55">
        <f>+'Breakdown ActualExp2018'!M62+'Breakdown ActualExp2018'!M127</f>
        <v>0</v>
      </c>
      <c r="N62" s="55">
        <f>+'Breakdown ActualExp2018'!N62+'Breakdown ActualExp2018'!N127</f>
        <v>0</v>
      </c>
      <c r="O62" s="55">
        <f t="shared" si="0"/>
        <v>26532.490000000005</v>
      </c>
    </row>
    <row r="63" spans="1:15" x14ac:dyDescent="0.2">
      <c r="A63" s="54" t="s">
        <v>256</v>
      </c>
      <c r="B63" s="54" t="s">
        <v>257</v>
      </c>
      <c r="C63" s="55">
        <f>+'Breakdown ActualExp2018'!C63+'Breakdown ActualExp2018'!C128</f>
        <v>0</v>
      </c>
      <c r="D63" s="55">
        <f>+'Breakdown ActualExp2018'!D63+'Breakdown ActualExp2018'!D128</f>
        <v>0</v>
      </c>
      <c r="E63" s="55">
        <f>+'Breakdown ActualExp2018'!E63+'Breakdown ActualExp2018'!E128</f>
        <v>0</v>
      </c>
      <c r="F63" s="55">
        <f>+'Breakdown ActualExp2018'!F63+'Breakdown ActualExp2018'!F128</f>
        <v>0</v>
      </c>
      <c r="G63" s="55">
        <f>+'Breakdown ActualExp2018'!G63+'Breakdown ActualExp2018'!G128</f>
        <v>0</v>
      </c>
      <c r="H63" s="55">
        <f>+'Breakdown ActualExp2018'!H63+'Breakdown ActualExp2018'!H128</f>
        <v>0</v>
      </c>
      <c r="I63" s="55">
        <f>+'Breakdown ActualExp2018'!I63+'Breakdown ActualExp2018'!I128</f>
        <v>0</v>
      </c>
      <c r="J63" s="55">
        <f>+'Breakdown ActualExp2018'!J63+'Breakdown ActualExp2018'!J128</f>
        <v>0</v>
      </c>
      <c r="K63" s="55">
        <f>+'Breakdown ActualExp2018'!K63+'Breakdown ActualExp2018'!K128</f>
        <v>0</v>
      </c>
      <c r="L63" s="55">
        <f>+'Breakdown ActualExp2018'!L63+'Breakdown ActualExp2018'!L128</f>
        <v>0</v>
      </c>
      <c r="M63" s="55">
        <f>+'Breakdown ActualExp2018'!M63+'Breakdown ActualExp2018'!M128</f>
        <v>0</v>
      </c>
      <c r="N63" s="55">
        <f>+'Breakdown ActualExp2018'!N63+'Breakdown ActualExp2018'!N128</f>
        <v>0</v>
      </c>
      <c r="O63" s="55">
        <f>SUM(C63:N63)</f>
        <v>0</v>
      </c>
    </row>
    <row r="64" spans="1:15" x14ac:dyDescent="0.2">
      <c r="A64" s="54" t="s">
        <v>258</v>
      </c>
      <c r="B64" s="54" t="s">
        <v>259</v>
      </c>
      <c r="C64" s="55">
        <f>+'Breakdown ActualExp2018'!C64+'Breakdown ActualExp2018'!C129</f>
        <v>0</v>
      </c>
      <c r="D64" s="55">
        <f>+'Breakdown ActualExp2018'!D64+'Breakdown ActualExp2018'!D129</f>
        <v>0</v>
      </c>
      <c r="E64" s="55">
        <f>+'Breakdown ActualExp2018'!E64+'Breakdown ActualExp2018'!E129</f>
        <v>0</v>
      </c>
      <c r="F64" s="55">
        <f>+'Breakdown ActualExp2018'!F64+'Breakdown ActualExp2018'!F129</f>
        <v>0</v>
      </c>
      <c r="G64" s="55">
        <f>+'Breakdown ActualExp2018'!G64+'Breakdown ActualExp2018'!G129</f>
        <v>0</v>
      </c>
      <c r="H64" s="55">
        <f>+'Breakdown ActualExp2018'!H64+'Breakdown ActualExp2018'!H129</f>
        <v>0</v>
      </c>
      <c r="I64" s="55">
        <f>+'Breakdown ActualExp2018'!I64+'Breakdown ActualExp2018'!I129</f>
        <v>0</v>
      </c>
      <c r="J64" s="55">
        <f>+'Breakdown ActualExp2018'!J64+'Breakdown ActualExp2018'!J129</f>
        <v>0</v>
      </c>
      <c r="K64" s="55">
        <f>+'Breakdown ActualExp2018'!K64+'Breakdown ActualExp2018'!K129</f>
        <v>0</v>
      </c>
      <c r="L64" s="55">
        <f>+'Breakdown ActualExp2018'!L64+'Breakdown ActualExp2018'!L129</f>
        <v>0</v>
      </c>
      <c r="M64" s="55">
        <f>+'Breakdown ActualExp2018'!M64+'Breakdown ActualExp2018'!M129</f>
        <v>0</v>
      </c>
      <c r="N64" s="55">
        <f>+'Breakdown ActualExp2018'!N64+'Breakdown ActualExp2018'!N129</f>
        <v>0</v>
      </c>
      <c r="O64" s="55">
        <f t="shared" si="0"/>
        <v>0</v>
      </c>
    </row>
    <row r="65" spans="2:15" ht="13.5" thickBot="1" x14ac:dyDescent="0.25">
      <c r="B65" s="58" t="s">
        <v>260</v>
      </c>
      <c r="C65" s="59">
        <f t="shared" ref="C65:O65" si="1">SUM(C4:C64)</f>
        <v>37758111.109999999</v>
      </c>
      <c r="D65" s="60">
        <f t="shared" si="1"/>
        <v>33460479.429999996</v>
      </c>
      <c r="E65" s="60">
        <f t="shared" si="1"/>
        <v>34836406.899999991</v>
      </c>
      <c r="F65" s="60">
        <f t="shared" si="1"/>
        <v>32894159.100000001</v>
      </c>
      <c r="G65" s="60">
        <f t="shared" si="1"/>
        <v>32072930.940000001</v>
      </c>
      <c r="H65" s="60">
        <f t="shared" si="1"/>
        <v>33410752.399999999</v>
      </c>
      <c r="I65" s="60">
        <f t="shared" si="1"/>
        <v>31218206.802000001</v>
      </c>
      <c r="J65" s="60">
        <f t="shared" si="1"/>
        <v>35799208.749999985</v>
      </c>
      <c r="K65" s="60">
        <f t="shared" si="1"/>
        <v>36499900.827000007</v>
      </c>
      <c r="L65" s="60">
        <f t="shared" si="1"/>
        <v>0</v>
      </c>
      <c r="M65" s="60">
        <f t="shared" si="1"/>
        <v>0</v>
      </c>
      <c r="N65" s="60">
        <f t="shared" si="1"/>
        <v>0</v>
      </c>
      <c r="O65" s="60">
        <f t="shared" si="1"/>
        <v>307950156.259</v>
      </c>
    </row>
    <row r="66" spans="2:15" ht="13.5" thickTop="1" x14ac:dyDescent="0.2"/>
  </sheetData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3:S96"/>
  <sheetViews>
    <sheetView zoomScaleNormal="100" workbookViewId="0">
      <pane xSplit="2" ySplit="5" topLeftCell="C21" activePane="bottomRight" state="frozenSplit"/>
      <selection activeCell="B67" sqref="B67"/>
      <selection pane="topRight" activeCell="B67" sqref="B67"/>
      <selection pane="bottomLeft" activeCell="B67" sqref="B67"/>
      <selection pane="bottomRight" activeCell="B67" sqref="B67"/>
    </sheetView>
  </sheetViews>
  <sheetFormatPr defaultColWidth="15.140625" defaultRowHeight="12.75" x14ac:dyDescent="0.2"/>
  <cols>
    <col min="1" max="1" width="9.28515625" style="61" customWidth="1"/>
    <col min="2" max="2" width="24.42578125" style="62" customWidth="1"/>
    <col min="3" max="6" width="12.28515625" style="63" customWidth="1"/>
    <col min="7" max="7" width="14.140625" style="63" bestFit="1" customWidth="1"/>
    <col min="8" max="8" width="13.5703125" style="63" bestFit="1" customWidth="1"/>
    <col min="9" max="14" width="12.28515625" style="63" customWidth="1"/>
    <col min="15" max="15" width="13.28515625" style="63" customWidth="1"/>
    <col min="16" max="16" width="5" style="63" customWidth="1"/>
    <col min="17" max="17" width="16.85546875" style="63" customWidth="1"/>
    <col min="18" max="18" width="15.140625" style="63" customWidth="1"/>
    <col min="19" max="256" width="15.140625" style="62"/>
    <col min="257" max="257" width="9.28515625" style="62" customWidth="1"/>
    <col min="258" max="258" width="24.42578125" style="62" customWidth="1"/>
    <col min="259" max="262" width="12.28515625" style="62" customWidth="1"/>
    <col min="263" max="263" width="14.140625" style="62" bestFit="1" customWidth="1"/>
    <col min="264" max="264" width="13.5703125" style="62" bestFit="1" customWidth="1"/>
    <col min="265" max="270" width="12.28515625" style="62" customWidth="1"/>
    <col min="271" max="271" width="13.28515625" style="62" customWidth="1"/>
    <col min="272" max="272" width="5" style="62" customWidth="1"/>
    <col min="273" max="273" width="16.85546875" style="62" customWidth="1"/>
    <col min="274" max="274" width="15.140625" style="62" customWidth="1"/>
    <col min="275" max="512" width="15.140625" style="62"/>
    <col min="513" max="513" width="9.28515625" style="62" customWidth="1"/>
    <col min="514" max="514" width="24.42578125" style="62" customWidth="1"/>
    <col min="515" max="518" width="12.28515625" style="62" customWidth="1"/>
    <col min="519" max="519" width="14.140625" style="62" bestFit="1" customWidth="1"/>
    <col min="520" max="520" width="13.5703125" style="62" bestFit="1" customWidth="1"/>
    <col min="521" max="526" width="12.28515625" style="62" customWidth="1"/>
    <col min="527" max="527" width="13.28515625" style="62" customWidth="1"/>
    <col min="528" max="528" width="5" style="62" customWidth="1"/>
    <col min="529" max="529" width="16.85546875" style="62" customWidth="1"/>
    <col min="530" max="530" width="15.140625" style="62" customWidth="1"/>
    <col min="531" max="768" width="15.140625" style="62"/>
    <col min="769" max="769" width="9.28515625" style="62" customWidth="1"/>
    <col min="770" max="770" width="24.42578125" style="62" customWidth="1"/>
    <col min="771" max="774" width="12.28515625" style="62" customWidth="1"/>
    <col min="775" max="775" width="14.140625" style="62" bestFit="1" customWidth="1"/>
    <col min="776" max="776" width="13.5703125" style="62" bestFit="1" customWidth="1"/>
    <col min="777" max="782" width="12.28515625" style="62" customWidth="1"/>
    <col min="783" max="783" width="13.28515625" style="62" customWidth="1"/>
    <col min="784" max="784" width="5" style="62" customWidth="1"/>
    <col min="785" max="785" width="16.85546875" style="62" customWidth="1"/>
    <col min="786" max="786" width="15.140625" style="62" customWidth="1"/>
    <col min="787" max="1024" width="15.140625" style="62"/>
    <col min="1025" max="1025" width="9.28515625" style="62" customWidth="1"/>
    <col min="1026" max="1026" width="24.42578125" style="62" customWidth="1"/>
    <col min="1027" max="1030" width="12.28515625" style="62" customWidth="1"/>
    <col min="1031" max="1031" width="14.140625" style="62" bestFit="1" customWidth="1"/>
    <col min="1032" max="1032" width="13.5703125" style="62" bestFit="1" customWidth="1"/>
    <col min="1033" max="1038" width="12.28515625" style="62" customWidth="1"/>
    <col min="1039" max="1039" width="13.28515625" style="62" customWidth="1"/>
    <col min="1040" max="1040" width="5" style="62" customWidth="1"/>
    <col min="1041" max="1041" width="16.85546875" style="62" customWidth="1"/>
    <col min="1042" max="1042" width="15.140625" style="62" customWidth="1"/>
    <col min="1043" max="1280" width="15.140625" style="62"/>
    <col min="1281" max="1281" width="9.28515625" style="62" customWidth="1"/>
    <col min="1282" max="1282" width="24.42578125" style="62" customWidth="1"/>
    <col min="1283" max="1286" width="12.28515625" style="62" customWidth="1"/>
    <col min="1287" max="1287" width="14.140625" style="62" bestFit="1" customWidth="1"/>
    <col min="1288" max="1288" width="13.5703125" style="62" bestFit="1" customWidth="1"/>
    <col min="1289" max="1294" width="12.28515625" style="62" customWidth="1"/>
    <col min="1295" max="1295" width="13.28515625" style="62" customWidth="1"/>
    <col min="1296" max="1296" width="5" style="62" customWidth="1"/>
    <col min="1297" max="1297" width="16.85546875" style="62" customWidth="1"/>
    <col min="1298" max="1298" width="15.140625" style="62" customWidth="1"/>
    <col min="1299" max="1536" width="15.140625" style="62"/>
    <col min="1537" max="1537" width="9.28515625" style="62" customWidth="1"/>
    <col min="1538" max="1538" width="24.42578125" style="62" customWidth="1"/>
    <col min="1539" max="1542" width="12.28515625" style="62" customWidth="1"/>
    <col min="1543" max="1543" width="14.140625" style="62" bestFit="1" customWidth="1"/>
    <col min="1544" max="1544" width="13.5703125" style="62" bestFit="1" customWidth="1"/>
    <col min="1545" max="1550" width="12.28515625" style="62" customWidth="1"/>
    <col min="1551" max="1551" width="13.28515625" style="62" customWidth="1"/>
    <col min="1552" max="1552" width="5" style="62" customWidth="1"/>
    <col min="1553" max="1553" width="16.85546875" style="62" customWidth="1"/>
    <col min="1554" max="1554" width="15.140625" style="62" customWidth="1"/>
    <col min="1555" max="1792" width="15.140625" style="62"/>
    <col min="1793" max="1793" width="9.28515625" style="62" customWidth="1"/>
    <col min="1794" max="1794" width="24.42578125" style="62" customWidth="1"/>
    <col min="1795" max="1798" width="12.28515625" style="62" customWidth="1"/>
    <col min="1799" max="1799" width="14.140625" style="62" bestFit="1" customWidth="1"/>
    <col min="1800" max="1800" width="13.5703125" style="62" bestFit="1" customWidth="1"/>
    <col min="1801" max="1806" width="12.28515625" style="62" customWidth="1"/>
    <col min="1807" max="1807" width="13.28515625" style="62" customWidth="1"/>
    <col min="1808" max="1808" width="5" style="62" customWidth="1"/>
    <col min="1809" max="1809" width="16.85546875" style="62" customWidth="1"/>
    <col min="1810" max="1810" width="15.140625" style="62" customWidth="1"/>
    <col min="1811" max="2048" width="15.140625" style="62"/>
    <col min="2049" max="2049" width="9.28515625" style="62" customWidth="1"/>
    <col min="2050" max="2050" width="24.42578125" style="62" customWidth="1"/>
    <col min="2051" max="2054" width="12.28515625" style="62" customWidth="1"/>
    <col min="2055" max="2055" width="14.140625" style="62" bestFit="1" customWidth="1"/>
    <col min="2056" max="2056" width="13.5703125" style="62" bestFit="1" customWidth="1"/>
    <col min="2057" max="2062" width="12.28515625" style="62" customWidth="1"/>
    <col min="2063" max="2063" width="13.28515625" style="62" customWidth="1"/>
    <col min="2064" max="2064" width="5" style="62" customWidth="1"/>
    <col min="2065" max="2065" width="16.85546875" style="62" customWidth="1"/>
    <col min="2066" max="2066" width="15.140625" style="62" customWidth="1"/>
    <col min="2067" max="2304" width="15.140625" style="62"/>
    <col min="2305" max="2305" width="9.28515625" style="62" customWidth="1"/>
    <col min="2306" max="2306" width="24.42578125" style="62" customWidth="1"/>
    <col min="2307" max="2310" width="12.28515625" style="62" customWidth="1"/>
    <col min="2311" max="2311" width="14.140625" style="62" bestFit="1" customWidth="1"/>
    <col min="2312" max="2312" width="13.5703125" style="62" bestFit="1" customWidth="1"/>
    <col min="2313" max="2318" width="12.28515625" style="62" customWidth="1"/>
    <col min="2319" max="2319" width="13.28515625" style="62" customWidth="1"/>
    <col min="2320" max="2320" width="5" style="62" customWidth="1"/>
    <col min="2321" max="2321" width="16.85546875" style="62" customWidth="1"/>
    <col min="2322" max="2322" width="15.140625" style="62" customWidth="1"/>
    <col min="2323" max="2560" width="15.140625" style="62"/>
    <col min="2561" max="2561" width="9.28515625" style="62" customWidth="1"/>
    <col min="2562" max="2562" width="24.42578125" style="62" customWidth="1"/>
    <col min="2563" max="2566" width="12.28515625" style="62" customWidth="1"/>
    <col min="2567" max="2567" width="14.140625" style="62" bestFit="1" customWidth="1"/>
    <col min="2568" max="2568" width="13.5703125" style="62" bestFit="1" customWidth="1"/>
    <col min="2569" max="2574" width="12.28515625" style="62" customWidth="1"/>
    <col min="2575" max="2575" width="13.28515625" style="62" customWidth="1"/>
    <col min="2576" max="2576" width="5" style="62" customWidth="1"/>
    <col min="2577" max="2577" width="16.85546875" style="62" customWidth="1"/>
    <col min="2578" max="2578" width="15.140625" style="62" customWidth="1"/>
    <col min="2579" max="2816" width="15.140625" style="62"/>
    <col min="2817" max="2817" width="9.28515625" style="62" customWidth="1"/>
    <col min="2818" max="2818" width="24.42578125" style="62" customWidth="1"/>
    <col min="2819" max="2822" width="12.28515625" style="62" customWidth="1"/>
    <col min="2823" max="2823" width="14.140625" style="62" bestFit="1" customWidth="1"/>
    <col min="2824" max="2824" width="13.5703125" style="62" bestFit="1" customWidth="1"/>
    <col min="2825" max="2830" width="12.28515625" style="62" customWidth="1"/>
    <col min="2831" max="2831" width="13.28515625" style="62" customWidth="1"/>
    <col min="2832" max="2832" width="5" style="62" customWidth="1"/>
    <col min="2833" max="2833" width="16.85546875" style="62" customWidth="1"/>
    <col min="2834" max="2834" width="15.140625" style="62" customWidth="1"/>
    <col min="2835" max="3072" width="15.140625" style="62"/>
    <col min="3073" max="3073" width="9.28515625" style="62" customWidth="1"/>
    <col min="3074" max="3074" width="24.42578125" style="62" customWidth="1"/>
    <col min="3075" max="3078" width="12.28515625" style="62" customWidth="1"/>
    <col min="3079" max="3079" width="14.140625" style="62" bestFit="1" customWidth="1"/>
    <col min="3080" max="3080" width="13.5703125" style="62" bestFit="1" customWidth="1"/>
    <col min="3081" max="3086" width="12.28515625" style="62" customWidth="1"/>
    <col min="3087" max="3087" width="13.28515625" style="62" customWidth="1"/>
    <col min="3088" max="3088" width="5" style="62" customWidth="1"/>
    <col min="3089" max="3089" width="16.85546875" style="62" customWidth="1"/>
    <col min="3090" max="3090" width="15.140625" style="62" customWidth="1"/>
    <col min="3091" max="3328" width="15.140625" style="62"/>
    <col min="3329" max="3329" width="9.28515625" style="62" customWidth="1"/>
    <col min="3330" max="3330" width="24.42578125" style="62" customWidth="1"/>
    <col min="3331" max="3334" width="12.28515625" style="62" customWidth="1"/>
    <col min="3335" max="3335" width="14.140625" style="62" bestFit="1" customWidth="1"/>
    <col min="3336" max="3336" width="13.5703125" style="62" bestFit="1" customWidth="1"/>
    <col min="3337" max="3342" width="12.28515625" style="62" customWidth="1"/>
    <col min="3343" max="3343" width="13.28515625" style="62" customWidth="1"/>
    <col min="3344" max="3344" width="5" style="62" customWidth="1"/>
    <col min="3345" max="3345" width="16.85546875" style="62" customWidth="1"/>
    <col min="3346" max="3346" width="15.140625" style="62" customWidth="1"/>
    <col min="3347" max="3584" width="15.140625" style="62"/>
    <col min="3585" max="3585" width="9.28515625" style="62" customWidth="1"/>
    <col min="3586" max="3586" width="24.42578125" style="62" customWidth="1"/>
    <col min="3587" max="3590" width="12.28515625" style="62" customWidth="1"/>
    <col min="3591" max="3591" width="14.140625" style="62" bestFit="1" customWidth="1"/>
    <col min="3592" max="3592" width="13.5703125" style="62" bestFit="1" customWidth="1"/>
    <col min="3593" max="3598" width="12.28515625" style="62" customWidth="1"/>
    <col min="3599" max="3599" width="13.28515625" style="62" customWidth="1"/>
    <col min="3600" max="3600" width="5" style="62" customWidth="1"/>
    <col min="3601" max="3601" width="16.85546875" style="62" customWidth="1"/>
    <col min="3602" max="3602" width="15.140625" style="62" customWidth="1"/>
    <col min="3603" max="3840" width="15.140625" style="62"/>
    <col min="3841" max="3841" width="9.28515625" style="62" customWidth="1"/>
    <col min="3842" max="3842" width="24.42578125" style="62" customWidth="1"/>
    <col min="3843" max="3846" width="12.28515625" style="62" customWidth="1"/>
    <col min="3847" max="3847" width="14.140625" style="62" bestFit="1" customWidth="1"/>
    <col min="3848" max="3848" width="13.5703125" style="62" bestFit="1" customWidth="1"/>
    <col min="3849" max="3854" width="12.28515625" style="62" customWidth="1"/>
    <col min="3855" max="3855" width="13.28515625" style="62" customWidth="1"/>
    <col min="3856" max="3856" width="5" style="62" customWidth="1"/>
    <col min="3857" max="3857" width="16.85546875" style="62" customWidth="1"/>
    <col min="3858" max="3858" width="15.140625" style="62" customWidth="1"/>
    <col min="3859" max="4096" width="15.140625" style="62"/>
    <col min="4097" max="4097" width="9.28515625" style="62" customWidth="1"/>
    <col min="4098" max="4098" width="24.42578125" style="62" customWidth="1"/>
    <col min="4099" max="4102" width="12.28515625" style="62" customWidth="1"/>
    <col min="4103" max="4103" width="14.140625" style="62" bestFit="1" customWidth="1"/>
    <col min="4104" max="4104" width="13.5703125" style="62" bestFit="1" customWidth="1"/>
    <col min="4105" max="4110" width="12.28515625" style="62" customWidth="1"/>
    <col min="4111" max="4111" width="13.28515625" style="62" customWidth="1"/>
    <col min="4112" max="4112" width="5" style="62" customWidth="1"/>
    <col min="4113" max="4113" width="16.85546875" style="62" customWidth="1"/>
    <col min="4114" max="4114" width="15.140625" style="62" customWidth="1"/>
    <col min="4115" max="4352" width="15.140625" style="62"/>
    <col min="4353" max="4353" width="9.28515625" style="62" customWidth="1"/>
    <col min="4354" max="4354" width="24.42578125" style="62" customWidth="1"/>
    <col min="4355" max="4358" width="12.28515625" style="62" customWidth="1"/>
    <col min="4359" max="4359" width="14.140625" style="62" bestFit="1" customWidth="1"/>
    <col min="4360" max="4360" width="13.5703125" style="62" bestFit="1" customWidth="1"/>
    <col min="4361" max="4366" width="12.28515625" style="62" customWidth="1"/>
    <col min="4367" max="4367" width="13.28515625" style="62" customWidth="1"/>
    <col min="4368" max="4368" width="5" style="62" customWidth="1"/>
    <col min="4369" max="4369" width="16.85546875" style="62" customWidth="1"/>
    <col min="4370" max="4370" width="15.140625" style="62" customWidth="1"/>
    <col min="4371" max="4608" width="15.140625" style="62"/>
    <col min="4609" max="4609" width="9.28515625" style="62" customWidth="1"/>
    <col min="4610" max="4610" width="24.42578125" style="62" customWidth="1"/>
    <col min="4611" max="4614" width="12.28515625" style="62" customWidth="1"/>
    <col min="4615" max="4615" width="14.140625" style="62" bestFit="1" customWidth="1"/>
    <col min="4616" max="4616" width="13.5703125" style="62" bestFit="1" customWidth="1"/>
    <col min="4617" max="4622" width="12.28515625" style="62" customWidth="1"/>
    <col min="4623" max="4623" width="13.28515625" style="62" customWidth="1"/>
    <col min="4624" max="4624" width="5" style="62" customWidth="1"/>
    <col min="4625" max="4625" width="16.85546875" style="62" customWidth="1"/>
    <col min="4626" max="4626" width="15.140625" style="62" customWidth="1"/>
    <col min="4627" max="4864" width="15.140625" style="62"/>
    <col min="4865" max="4865" width="9.28515625" style="62" customWidth="1"/>
    <col min="4866" max="4866" width="24.42578125" style="62" customWidth="1"/>
    <col min="4867" max="4870" width="12.28515625" style="62" customWidth="1"/>
    <col min="4871" max="4871" width="14.140625" style="62" bestFit="1" customWidth="1"/>
    <col min="4872" max="4872" width="13.5703125" style="62" bestFit="1" customWidth="1"/>
    <col min="4873" max="4878" width="12.28515625" style="62" customWidth="1"/>
    <col min="4879" max="4879" width="13.28515625" style="62" customWidth="1"/>
    <col min="4880" max="4880" width="5" style="62" customWidth="1"/>
    <col min="4881" max="4881" width="16.85546875" style="62" customWidth="1"/>
    <col min="4882" max="4882" width="15.140625" style="62" customWidth="1"/>
    <col min="4883" max="5120" width="15.140625" style="62"/>
    <col min="5121" max="5121" width="9.28515625" style="62" customWidth="1"/>
    <col min="5122" max="5122" width="24.42578125" style="62" customWidth="1"/>
    <col min="5123" max="5126" width="12.28515625" style="62" customWidth="1"/>
    <col min="5127" max="5127" width="14.140625" style="62" bestFit="1" customWidth="1"/>
    <col min="5128" max="5128" width="13.5703125" style="62" bestFit="1" customWidth="1"/>
    <col min="5129" max="5134" width="12.28515625" style="62" customWidth="1"/>
    <col min="5135" max="5135" width="13.28515625" style="62" customWidth="1"/>
    <col min="5136" max="5136" width="5" style="62" customWidth="1"/>
    <col min="5137" max="5137" width="16.85546875" style="62" customWidth="1"/>
    <col min="5138" max="5138" width="15.140625" style="62" customWidth="1"/>
    <col min="5139" max="5376" width="15.140625" style="62"/>
    <col min="5377" max="5377" width="9.28515625" style="62" customWidth="1"/>
    <col min="5378" max="5378" width="24.42578125" style="62" customWidth="1"/>
    <col min="5379" max="5382" width="12.28515625" style="62" customWidth="1"/>
    <col min="5383" max="5383" width="14.140625" style="62" bestFit="1" customWidth="1"/>
    <col min="5384" max="5384" width="13.5703125" style="62" bestFit="1" customWidth="1"/>
    <col min="5385" max="5390" width="12.28515625" style="62" customWidth="1"/>
    <col min="5391" max="5391" width="13.28515625" style="62" customWidth="1"/>
    <col min="5392" max="5392" width="5" style="62" customWidth="1"/>
    <col min="5393" max="5393" width="16.85546875" style="62" customWidth="1"/>
    <col min="5394" max="5394" width="15.140625" style="62" customWidth="1"/>
    <col min="5395" max="5632" width="15.140625" style="62"/>
    <col min="5633" max="5633" width="9.28515625" style="62" customWidth="1"/>
    <col min="5634" max="5634" width="24.42578125" style="62" customWidth="1"/>
    <col min="5635" max="5638" width="12.28515625" style="62" customWidth="1"/>
    <col min="5639" max="5639" width="14.140625" style="62" bestFit="1" customWidth="1"/>
    <col min="5640" max="5640" width="13.5703125" style="62" bestFit="1" customWidth="1"/>
    <col min="5641" max="5646" width="12.28515625" style="62" customWidth="1"/>
    <col min="5647" max="5647" width="13.28515625" style="62" customWidth="1"/>
    <col min="5648" max="5648" width="5" style="62" customWidth="1"/>
    <col min="5649" max="5649" width="16.85546875" style="62" customWidth="1"/>
    <col min="5650" max="5650" width="15.140625" style="62" customWidth="1"/>
    <col min="5651" max="5888" width="15.140625" style="62"/>
    <col min="5889" max="5889" width="9.28515625" style="62" customWidth="1"/>
    <col min="5890" max="5890" width="24.42578125" style="62" customWidth="1"/>
    <col min="5891" max="5894" width="12.28515625" style="62" customWidth="1"/>
    <col min="5895" max="5895" width="14.140625" style="62" bestFit="1" customWidth="1"/>
    <col min="5896" max="5896" width="13.5703125" style="62" bestFit="1" customWidth="1"/>
    <col min="5897" max="5902" width="12.28515625" style="62" customWidth="1"/>
    <col min="5903" max="5903" width="13.28515625" style="62" customWidth="1"/>
    <col min="5904" max="5904" width="5" style="62" customWidth="1"/>
    <col min="5905" max="5905" width="16.85546875" style="62" customWidth="1"/>
    <col min="5906" max="5906" width="15.140625" style="62" customWidth="1"/>
    <col min="5907" max="6144" width="15.140625" style="62"/>
    <col min="6145" max="6145" width="9.28515625" style="62" customWidth="1"/>
    <col min="6146" max="6146" width="24.42578125" style="62" customWidth="1"/>
    <col min="6147" max="6150" width="12.28515625" style="62" customWidth="1"/>
    <col min="6151" max="6151" width="14.140625" style="62" bestFit="1" customWidth="1"/>
    <col min="6152" max="6152" width="13.5703125" style="62" bestFit="1" customWidth="1"/>
    <col min="6153" max="6158" width="12.28515625" style="62" customWidth="1"/>
    <col min="6159" max="6159" width="13.28515625" style="62" customWidth="1"/>
    <col min="6160" max="6160" width="5" style="62" customWidth="1"/>
    <col min="6161" max="6161" width="16.85546875" style="62" customWidth="1"/>
    <col min="6162" max="6162" width="15.140625" style="62" customWidth="1"/>
    <col min="6163" max="6400" width="15.140625" style="62"/>
    <col min="6401" max="6401" width="9.28515625" style="62" customWidth="1"/>
    <col min="6402" max="6402" width="24.42578125" style="62" customWidth="1"/>
    <col min="6403" max="6406" width="12.28515625" style="62" customWidth="1"/>
    <col min="6407" max="6407" width="14.140625" style="62" bestFit="1" customWidth="1"/>
    <col min="6408" max="6408" width="13.5703125" style="62" bestFit="1" customWidth="1"/>
    <col min="6409" max="6414" width="12.28515625" style="62" customWidth="1"/>
    <col min="6415" max="6415" width="13.28515625" style="62" customWidth="1"/>
    <col min="6416" max="6416" width="5" style="62" customWidth="1"/>
    <col min="6417" max="6417" width="16.85546875" style="62" customWidth="1"/>
    <col min="6418" max="6418" width="15.140625" style="62" customWidth="1"/>
    <col min="6419" max="6656" width="15.140625" style="62"/>
    <col min="6657" max="6657" width="9.28515625" style="62" customWidth="1"/>
    <col min="6658" max="6658" width="24.42578125" style="62" customWidth="1"/>
    <col min="6659" max="6662" width="12.28515625" style="62" customWidth="1"/>
    <col min="6663" max="6663" width="14.140625" style="62" bestFit="1" customWidth="1"/>
    <col min="6664" max="6664" width="13.5703125" style="62" bestFit="1" customWidth="1"/>
    <col min="6665" max="6670" width="12.28515625" style="62" customWidth="1"/>
    <col min="6671" max="6671" width="13.28515625" style="62" customWidth="1"/>
    <col min="6672" max="6672" width="5" style="62" customWidth="1"/>
    <col min="6673" max="6673" width="16.85546875" style="62" customWidth="1"/>
    <col min="6674" max="6674" width="15.140625" style="62" customWidth="1"/>
    <col min="6675" max="6912" width="15.140625" style="62"/>
    <col min="6913" max="6913" width="9.28515625" style="62" customWidth="1"/>
    <col min="6914" max="6914" width="24.42578125" style="62" customWidth="1"/>
    <col min="6915" max="6918" width="12.28515625" style="62" customWidth="1"/>
    <col min="6919" max="6919" width="14.140625" style="62" bestFit="1" customWidth="1"/>
    <col min="6920" max="6920" width="13.5703125" style="62" bestFit="1" customWidth="1"/>
    <col min="6921" max="6926" width="12.28515625" style="62" customWidth="1"/>
    <col min="6927" max="6927" width="13.28515625" style="62" customWidth="1"/>
    <col min="6928" max="6928" width="5" style="62" customWidth="1"/>
    <col min="6929" max="6929" width="16.85546875" style="62" customWidth="1"/>
    <col min="6930" max="6930" width="15.140625" style="62" customWidth="1"/>
    <col min="6931" max="7168" width="15.140625" style="62"/>
    <col min="7169" max="7169" width="9.28515625" style="62" customWidth="1"/>
    <col min="7170" max="7170" width="24.42578125" style="62" customWidth="1"/>
    <col min="7171" max="7174" width="12.28515625" style="62" customWidth="1"/>
    <col min="7175" max="7175" width="14.140625" style="62" bestFit="1" customWidth="1"/>
    <col min="7176" max="7176" width="13.5703125" style="62" bestFit="1" customWidth="1"/>
    <col min="7177" max="7182" width="12.28515625" style="62" customWidth="1"/>
    <col min="7183" max="7183" width="13.28515625" style="62" customWidth="1"/>
    <col min="7184" max="7184" width="5" style="62" customWidth="1"/>
    <col min="7185" max="7185" width="16.85546875" style="62" customWidth="1"/>
    <col min="7186" max="7186" width="15.140625" style="62" customWidth="1"/>
    <col min="7187" max="7424" width="15.140625" style="62"/>
    <col min="7425" max="7425" width="9.28515625" style="62" customWidth="1"/>
    <col min="7426" max="7426" width="24.42578125" style="62" customWidth="1"/>
    <col min="7427" max="7430" width="12.28515625" style="62" customWidth="1"/>
    <col min="7431" max="7431" width="14.140625" style="62" bestFit="1" customWidth="1"/>
    <col min="7432" max="7432" width="13.5703125" style="62" bestFit="1" customWidth="1"/>
    <col min="7433" max="7438" width="12.28515625" style="62" customWidth="1"/>
    <col min="7439" max="7439" width="13.28515625" style="62" customWidth="1"/>
    <col min="7440" max="7440" width="5" style="62" customWidth="1"/>
    <col min="7441" max="7441" width="16.85546875" style="62" customWidth="1"/>
    <col min="7442" max="7442" width="15.140625" style="62" customWidth="1"/>
    <col min="7443" max="7680" width="15.140625" style="62"/>
    <col min="7681" max="7681" width="9.28515625" style="62" customWidth="1"/>
    <col min="7682" max="7682" width="24.42578125" style="62" customWidth="1"/>
    <col min="7683" max="7686" width="12.28515625" style="62" customWidth="1"/>
    <col min="7687" max="7687" width="14.140625" style="62" bestFit="1" customWidth="1"/>
    <col min="7688" max="7688" width="13.5703125" style="62" bestFit="1" customWidth="1"/>
    <col min="7689" max="7694" width="12.28515625" style="62" customWidth="1"/>
    <col min="7695" max="7695" width="13.28515625" style="62" customWidth="1"/>
    <col min="7696" max="7696" width="5" style="62" customWidth="1"/>
    <col min="7697" max="7697" width="16.85546875" style="62" customWidth="1"/>
    <col min="7698" max="7698" width="15.140625" style="62" customWidth="1"/>
    <col min="7699" max="7936" width="15.140625" style="62"/>
    <col min="7937" max="7937" width="9.28515625" style="62" customWidth="1"/>
    <col min="7938" max="7938" width="24.42578125" style="62" customWidth="1"/>
    <col min="7939" max="7942" width="12.28515625" style="62" customWidth="1"/>
    <col min="7943" max="7943" width="14.140625" style="62" bestFit="1" customWidth="1"/>
    <col min="7944" max="7944" width="13.5703125" style="62" bestFit="1" customWidth="1"/>
    <col min="7945" max="7950" width="12.28515625" style="62" customWidth="1"/>
    <col min="7951" max="7951" width="13.28515625" style="62" customWidth="1"/>
    <col min="7952" max="7952" width="5" style="62" customWidth="1"/>
    <col min="7953" max="7953" width="16.85546875" style="62" customWidth="1"/>
    <col min="7954" max="7954" width="15.140625" style="62" customWidth="1"/>
    <col min="7955" max="8192" width="15.140625" style="62"/>
    <col min="8193" max="8193" width="9.28515625" style="62" customWidth="1"/>
    <col min="8194" max="8194" width="24.42578125" style="62" customWidth="1"/>
    <col min="8195" max="8198" width="12.28515625" style="62" customWidth="1"/>
    <col min="8199" max="8199" width="14.140625" style="62" bestFit="1" customWidth="1"/>
    <col min="8200" max="8200" width="13.5703125" style="62" bestFit="1" customWidth="1"/>
    <col min="8201" max="8206" width="12.28515625" style="62" customWidth="1"/>
    <col min="8207" max="8207" width="13.28515625" style="62" customWidth="1"/>
    <col min="8208" max="8208" width="5" style="62" customWidth="1"/>
    <col min="8209" max="8209" width="16.85546875" style="62" customWidth="1"/>
    <col min="8210" max="8210" width="15.140625" style="62" customWidth="1"/>
    <col min="8211" max="8448" width="15.140625" style="62"/>
    <col min="8449" max="8449" width="9.28515625" style="62" customWidth="1"/>
    <col min="8450" max="8450" width="24.42578125" style="62" customWidth="1"/>
    <col min="8451" max="8454" width="12.28515625" style="62" customWidth="1"/>
    <col min="8455" max="8455" width="14.140625" style="62" bestFit="1" customWidth="1"/>
    <col min="8456" max="8456" width="13.5703125" style="62" bestFit="1" customWidth="1"/>
    <col min="8457" max="8462" width="12.28515625" style="62" customWidth="1"/>
    <col min="8463" max="8463" width="13.28515625" style="62" customWidth="1"/>
    <col min="8464" max="8464" width="5" style="62" customWidth="1"/>
    <col min="8465" max="8465" width="16.85546875" style="62" customWidth="1"/>
    <col min="8466" max="8466" width="15.140625" style="62" customWidth="1"/>
    <col min="8467" max="8704" width="15.140625" style="62"/>
    <col min="8705" max="8705" width="9.28515625" style="62" customWidth="1"/>
    <col min="8706" max="8706" width="24.42578125" style="62" customWidth="1"/>
    <col min="8707" max="8710" width="12.28515625" style="62" customWidth="1"/>
    <col min="8711" max="8711" width="14.140625" style="62" bestFit="1" customWidth="1"/>
    <col min="8712" max="8712" width="13.5703125" style="62" bestFit="1" customWidth="1"/>
    <col min="8713" max="8718" width="12.28515625" style="62" customWidth="1"/>
    <col min="8719" max="8719" width="13.28515625" style="62" customWidth="1"/>
    <col min="8720" max="8720" width="5" style="62" customWidth="1"/>
    <col min="8721" max="8721" width="16.85546875" style="62" customWidth="1"/>
    <col min="8722" max="8722" width="15.140625" style="62" customWidth="1"/>
    <col min="8723" max="8960" width="15.140625" style="62"/>
    <col min="8961" max="8961" width="9.28515625" style="62" customWidth="1"/>
    <col min="8962" max="8962" width="24.42578125" style="62" customWidth="1"/>
    <col min="8963" max="8966" width="12.28515625" style="62" customWidth="1"/>
    <col min="8967" max="8967" width="14.140625" style="62" bestFit="1" customWidth="1"/>
    <col min="8968" max="8968" width="13.5703125" style="62" bestFit="1" customWidth="1"/>
    <col min="8969" max="8974" width="12.28515625" style="62" customWidth="1"/>
    <col min="8975" max="8975" width="13.28515625" style="62" customWidth="1"/>
    <col min="8976" max="8976" width="5" style="62" customWidth="1"/>
    <col min="8977" max="8977" width="16.85546875" style="62" customWidth="1"/>
    <col min="8978" max="8978" width="15.140625" style="62" customWidth="1"/>
    <col min="8979" max="9216" width="15.140625" style="62"/>
    <col min="9217" max="9217" width="9.28515625" style="62" customWidth="1"/>
    <col min="9218" max="9218" width="24.42578125" style="62" customWidth="1"/>
    <col min="9219" max="9222" width="12.28515625" style="62" customWidth="1"/>
    <col min="9223" max="9223" width="14.140625" style="62" bestFit="1" customWidth="1"/>
    <col min="9224" max="9224" width="13.5703125" style="62" bestFit="1" customWidth="1"/>
    <col min="9225" max="9230" width="12.28515625" style="62" customWidth="1"/>
    <col min="9231" max="9231" width="13.28515625" style="62" customWidth="1"/>
    <col min="9232" max="9232" width="5" style="62" customWidth="1"/>
    <col min="9233" max="9233" width="16.85546875" style="62" customWidth="1"/>
    <col min="9234" max="9234" width="15.140625" style="62" customWidth="1"/>
    <col min="9235" max="9472" width="15.140625" style="62"/>
    <col min="9473" max="9473" width="9.28515625" style="62" customWidth="1"/>
    <col min="9474" max="9474" width="24.42578125" style="62" customWidth="1"/>
    <col min="9475" max="9478" width="12.28515625" style="62" customWidth="1"/>
    <col min="9479" max="9479" width="14.140625" style="62" bestFit="1" customWidth="1"/>
    <col min="9480" max="9480" width="13.5703125" style="62" bestFit="1" customWidth="1"/>
    <col min="9481" max="9486" width="12.28515625" style="62" customWidth="1"/>
    <col min="9487" max="9487" width="13.28515625" style="62" customWidth="1"/>
    <col min="9488" max="9488" width="5" style="62" customWidth="1"/>
    <col min="9489" max="9489" width="16.85546875" style="62" customWidth="1"/>
    <col min="9490" max="9490" width="15.140625" style="62" customWidth="1"/>
    <col min="9491" max="9728" width="15.140625" style="62"/>
    <col min="9729" max="9729" width="9.28515625" style="62" customWidth="1"/>
    <col min="9730" max="9730" width="24.42578125" style="62" customWidth="1"/>
    <col min="9731" max="9734" width="12.28515625" style="62" customWidth="1"/>
    <col min="9735" max="9735" width="14.140625" style="62" bestFit="1" customWidth="1"/>
    <col min="9736" max="9736" width="13.5703125" style="62" bestFit="1" customWidth="1"/>
    <col min="9737" max="9742" width="12.28515625" style="62" customWidth="1"/>
    <col min="9743" max="9743" width="13.28515625" style="62" customWidth="1"/>
    <col min="9744" max="9744" width="5" style="62" customWidth="1"/>
    <col min="9745" max="9745" width="16.85546875" style="62" customWidth="1"/>
    <col min="9746" max="9746" width="15.140625" style="62" customWidth="1"/>
    <col min="9747" max="9984" width="15.140625" style="62"/>
    <col min="9985" max="9985" width="9.28515625" style="62" customWidth="1"/>
    <col min="9986" max="9986" width="24.42578125" style="62" customWidth="1"/>
    <col min="9987" max="9990" width="12.28515625" style="62" customWidth="1"/>
    <col min="9991" max="9991" width="14.140625" style="62" bestFit="1" customWidth="1"/>
    <col min="9992" max="9992" width="13.5703125" style="62" bestFit="1" customWidth="1"/>
    <col min="9993" max="9998" width="12.28515625" style="62" customWidth="1"/>
    <col min="9999" max="9999" width="13.28515625" style="62" customWidth="1"/>
    <col min="10000" max="10000" width="5" style="62" customWidth="1"/>
    <col min="10001" max="10001" width="16.85546875" style="62" customWidth="1"/>
    <col min="10002" max="10002" width="15.140625" style="62" customWidth="1"/>
    <col min="10003" max="10240" width="15.140625" style="62"/>
    <col min="10241" max="10241" width="9.28515625" style="62" customWidth="1"/>
    <col min="10242" max="10242" width="24.42578125" style="62" customWidth="1"/>
    <col min="10243" max="10246" width="12.28515625" style="62" customWidth="1"/>
    <col min="10247" max="10247" width="14.140625" style="62" bestFit="1" customWidth="1"/>
    <col min="10248" max="10248" width="13.5703125" style="62" bestFit="1" customWidth="1"/>
    <col min="10249" max="10254" width="12.28515625" style="62" customWidth="1"/>
    <col min="10255" max="10255" width="13.28515625" style="62" customWidth="1"/>
    <col min="10256" max="10256" width="5" style="62" customWidth="1"/>
    <col min="10257" max="10257" width="16.85546875" style="62" customWidth="1"/>
    <col min="10258" max="10258" width="15.140625" style="62" customWidth="1"/>
    <col min="10259" max="10496" width="15.140625" style="62"/>
    <col min="10497" max="10497" width="9.28515625" style="62" customWidth="1"/>
    <col min="10498" max="10498" width="24.42578125" style="62" customWidth="1"/>
    <col min="10499" max="10502" width="12.28515625" style="62" customWidth="1"/>
    <col min="10503" max="10503" width="14.140625" style="62" bestFit="1" customWidth="1"/>
    <col min="10504" max="10504" width="13.5703125" style="62" bestFit="1" customWidth="1"/>
    <col min="10505" max="10510" width="12.28515625" style="62" customWidth="1"/>
    <col min="10511" max="10511" width="13.28515625" style="62" customWidth="1"/>
    <col min="10512" max="10512" width="5" style="62" customWidth="1"/>
    <col min="10513" max="10513" width="16.85546875" style="62" customWidth="1"/>
    <col min="10514" max="10514" width="15.140625" style="62" customWidth="1"/>
    <col min="10515" max="10752" width="15.140625" style="62"/>
    <col min="10753" max="10753" width="9.28515625" style="62" customWidth="1"/>
    <col min="10754" max="10754" width="24.42578125" style="62" customWidth="1"/>
    <col min="10755" max="10758" width="12.28515625" style="62" customWidth="1"/>
    <col min="10759" max="10759" width="14.140625" style="62" bestFit="1" customWidth="1"/>
    <col min="10760" max="10760" width="13.5703125" style="62" bestFit="1" customWidth="1"/>
    <col min="10761" max="10766" width="12.28515625" style="62" customWidth="1"/>
    <col min="10767" max="10767" width="13.28515625" style="62" customWidth="1"/>
    <col min="10768" max="10768" width="5" style="62" customWidth="1"/>
    <col min="10769" max="10769" width="16.85546875" style="62" customWidth="1"/>
    <col min="10770" max="10770" width="15.140625" style="62" customWidth="1"/>
    <col min="10771" max="11008" width="15.140625" style="62"/>
    <col min="11009" max="11009" width="9.28515625" style="62" customWidth="1"/>
    <col min="11010" max="11010" width="24.42578125" style="62" customWidth="1"/>
    <col min="11011" max="11014" width="12.28515625" style="62" customWidth="1"/>
    <col min="11015" max="11015" width="14.140625" style="62" bestFit="1" customWidth="1"/>
    <col min="11016" max="11016" width="13.5703125" style="62" bestFit="1" customWidth="1"/>
    <col min="11017" max="11022" width="12.28515625" style="62" customWidth="1"/>
    <col min="11023" max="11023" width="13.28515625" style="62" customWidth="1"/>
    <col min="11024" max="11024" width="5" style="62" customWidth="1"/>
    <col min="11025" max="11025" width="16.85546875" style="62" customWidth="1"/>
    <col min="11026" max="11026" width="15.140625" style="62" customWidth="1"/>
    <col min="11027" max="11264" width="15.140625" style="62"/>
    <col min="11265" max="11265" width="9.28515625" style="62" customWidth="1"/>
    <col min="11266" max="11266" width="24.42578125" style="62" customWidth="1"/>
    <col min="11267" max="11270" width="12.28515625" style="62" customWidth="1"/>
    <col min="11271" max="11271" width="14.140625" style="62" bestFit="1" customWidth="1"/>
    <col min="11272" max="11272" width="13.5703125" style="62" bestFit="1" customWidth="1"/>
    <col min="11273" max="11278" width="12.28515625" style="62" customWidth="1"/>
    <col min="11279" max="11279" width="13.28515625" style="62" customWidth="1"/>
    <col min="11280" max="11280" width="5" style="62" customWidth="1"/>
    <col min="11281" max="11281" width="16.85546875" style="62" customWidth="1"/>
    <col min="11282" max="11282" width="15.140625" style="62" customWidth="1"/>
    <col min="11283" max="11520" width="15.140625" style="62"/>
    <col min="11521" max="11521" width="9.28515625" style="62" customWidth="1"/>
    <col min="11522" max="11522" width="24.42578125" style="62" customWidth="1"/>
    <col min="11523" max="11526" width="12.28515625" style="62" customWidth="1"/>
    <col min="11527" max="11527" width="14.140625" style="62" bestFit="1" customWidth="1"/>
    <col min="11528" max="11528" width="13.5703125" style="62" bestFit="1" customWidth="1"/>
    <col min="11529" max="11534" width="12.28515625" style="62" customWidth="1"/>
    <col min="11535" max="11535" width="13.28515625" style="62" customWidth="1"/>
    <col min="11536" max="11536" width="5" style="62" customWidth="1"/>
    <col min="11537" max="11537" width="16.85546875" style="62" customWidth="1"/>
    <col min="11538" max="11538" width="15.140625" style="62" customWidth="1"/>
    <col min="11539" max="11776" width="15.140625" style="62"/>
    <col min="11777" max="11777" width="9.28515625" style="62" customWidth="1"/>
    <col min="11778" max="11778" width="24.42578125" style="62" customWidth="1"/>
    <col min="11779" max="11782" width="12.28515625" style="62" customWidth="1"/>
    <col min="11783" max="11783" width="14.140625" style="62" bestFit="1" customWidth="1"/>
    <col min="11784" max="11784" width="13.5703125" style="62" bestFit="1" customWidth="1"/>
    <col min="11785" max="11790" width="12.28515625" style="62" customWidth="1"/>
    <col min="11791" max="11791" width="13.28515625" style="62" customWidth="1"/>
    <col min="11792" max="11792" width="5" style="62" customWidth="1"/>
    <col min="11793" max="11793" width="16.85546875" style="62" customWidth="1"/>
    <col min="11794" max="11794" width="15.140625" style="62" customWidth="1"/>
    <col min="11795" max="12032" width="15.140625" style="62"/>
    <col min="12033" max="12033" width="9.28515625" style="62" customWidth="1"/>
    <col min="12034" max="12034" width="24.42578125" style="62" customWidth="1"/>
    <col min="12035" max="12038" width="12.28515625" style="62" customWidth="1"/>
    <col min="12039" max="12039" width="14.140625" style="62" bestFit="1" customWidth="1"/>
    <col min="12040" max="12040" width="13.5703125" style="62" bestFit="1" customWidth="1"/>
    <col min="12041" max="12046" width="12.28515625" style="62" customWidth="1"/>
    <col min="12047" max="12047" width="13.28515625" style="62" customWidth="1"/>
    <col min="12048" max="12048" width="5" style="62" customWidth="1"/>
    <col min="12049" max="12049" width="16.85546875" style="62" customWidth="1"/>
    <col min="12050" max="12050" width="15.140625" style="62" customWidth="1"/>
    <col min="12051" max="12288" width="15.140625" style="62"/>
    <col min="12289" max="12289" width="9.28515625" style="62" customWidth="1"/>
    <col min="12290" max="12290" width="24.42578125" style="62" customWidth="1"/>
    <col min="12291" max="12294" width="12.28515625" style="62" customWidth="1"/>
    <col min="12295" max="12295" width="14.140625" style="62" bestFit="1" customWidth="1"/>
    <col min="12296" max="12296" width="13.5703125" style="62" bestFit="1" customWidth="1"/>
    <col min="12297" max="12302" width="12.28515625" style="62" customWidth="1"/>
    <col min="12303" max="12303" width="13.28515625" style="62" customWidth="1"/>
    <col min="12304" max="12304" width="5" style="62" customWidth="1"/>
    <col min="12305" max="12305" width="16.85546875" style="62" customWidth="1"/>
    <col min="12306" max="12306" width="15.140625" style="62" customWidth="1"/>
    <col min="12307" max="12544" width="15.140625" style="62"/>
    <col min="12545" max="12545" width="9.28515625" style="62" customWidth="1"/>
    <col min="12546" max="12546" width="24.42578125" style="62" customWidth="1"/>
    <col min="12547" max="12550" width="12.28515625" style="62" customWidth="1"/>
    <col min="12551" max="12551" width="14.140625" style="62" bestFit="1" customWidth="1"/>
    <col min="12552" max="12552" width="13.5703125" style="62" bestFit="1" customWidth="1"/>
    <col min="12553" max="12558" width="12.28515625" style="62" customWidth="1"/>
    <col min="12559" max="12559" width="13.28515625" style="62" customWidth="1"/>
    <col min="12560" max="12560" width="5" style="62" customWidth="1"/>
    <col min="12561" max="12561" width="16.85546875" style="62" customWidth="1"/>
    <col min="12562" max="12562" width="15.140625" style="62" customWidth="1"/>
    <col min="12563" max="12800" width="15.140625" style="62"/>
    <col min="12801" max="12801" width="9.28515625" style="62" customWidth="1"/>
    <col min="12802" max="12802" width="24.42578125" style="62" customWidth="1"/>
    <col min="12803" max="12806" width="12.28515625" style="62" customWidth="1"/>
    <col min="12807" max="12807" width="14.140625" style="62" bestFit="1" customWidth="1"/>
    <col min="12808" max="12808" width="13.5703125" style="62" bestFit="1" customWidth="1"/>
    <col min="12809" max="12814" width="12.28515625" style="62" customWidth="1"/>
    <col min="12815" max="12815" width="13.28515625" style="62" customWidth="1"/>
    <col min="12816" max="12816" width="5" style="62" customWidth="1"/>
    <col min="12817" max="12817" width="16.85546875" style="62" customWidth="1"/>
    <col min="12818" max="12818" width="15.140625" style="62" customWidth="1"/>
    <col min="12819" max="13056" width="15.140625" style="62"/>
    <col min="13057" max="13057" width="9.28515625" style="62" customWidth="1"/>
    <col min="13058" max="13058" width="24.42578125" style="62" customWidth="1"/>
    <col min="13059" max="13062" width="12.28515625" style="62" customWidth="1"/>
    <col min="13063" max="13063" width="14.140625" style="62" bestFit="1" customWidth="1"/>
    <col min="13064" max="13064" width="13.5703125" style="62" bestFit="1" customWidth="1"/>
    <col min="13065" max="13070" width="12.28515625" style="62" customWidth="1"/>
    <col min="13071" max="13071" width="13.28515625" style="62" customWidth="1"/>
    <col min="13072" max="13072" width="5" style="62" customWidth="1"/>
    <col min="13073" max="13073" width="16.85546875" style="62" customWidth="1"/>
    <col min="13074" max="13074" width="15.140625" style="62" customWidth="1"/>
    <col min="13075" max="13312" width="15.140625" style="62"/>
    <col min="13313" max="13313" width="9.28515625" style="62" customWidth="1"/>
    <col min="13314" max="13314" width="24.42578125" style="62" customWidth="1"/>
    <col min="13315" max="13318" width="12.28515625" style="62" customWidth="1"/>
    <col min="13319" max="13319" width="14.140625" style="62" bestFit="1" customWidth="1"/>
    <col min="13320" max="13320" width="13.5703125" style="62" bestFit="1" customWidth="1"/>
    <col min="13321" max="13326" width="12.28515625" style="62" customWidth="1"/>
    <col min="13327" max="13327" width="13.28515625" style="62" customWidth="1"/>
    <col min="13328" max="13328" width="5" style="62" customWidth="1"/>
    <col min="13329" max="13329" width="16.85546875" style="62" customWidth="1"/>
    <col min="13330" max="13330" width="15.140625" style="62" customWidth="1"/>
    <col min="13331" max="13568" width="15.140625" style="62"/>
    <col min="13569" max="13569" width="9.28515625" style="62" customWidth="1"/>
    <col min="13570" max="13570" width="24.42578125" style="62" customWidth="1"/>
    <col min="13571" max="13574" width="12.28515625" style="62" customWidth="1"/>
    <col min="13575" max="13575" width="14.140625" style="62" bestFit="1" customWidth="1"/>
    <col min="13576" max="13576" width="13.5703125" style="62" bestFit="1" customWidth="1"/>
    <col min="13577" max="13582" width="12.28515625" style="62" customWidth="1"/>
    <col min="13583" max="13583" width="13.28515625" style="62" customWidth="1"/>
    <col min="13584" max="13584" width="5" style="62" customWidth="1"/>
    <col min="13585" max="13585" width="16.85546875" style="62" customWidth="1"/>
    <col min="13586" max="13586" width="15.140625" style="62" customWidth="1"/>
    <col min="13587" max="13824" width="15.140625" style="62"/>
    <col min="13825" max="13825" width="9.28515625" style="62" customWidth="1"/>
    <col min="13826" max="13826" width="24.42578125" style="62" customWidth="1"/>
    <col min="13827" max="13830" width="12.28515625" style="62" customWidth="1"/>
    <col min="13831" max="13831" width="14.140625" style="62" bestFit="1" customWidth="1"/>
    <col min="13832" max="13832" width="13.5703125" style="62" bestFit="1" customWidth="1"/>
    <col min="13833" max="13838" width="12.28515625" style="62" customWidth="1"/>
    <col min="13839" max="13839" width="13.28515625" style="62" customWidth="1"/>
    <col min="13840" max="13840" width="5" style="62" customWidth="1"/>
    <col min="13841" max="13841" width="16.85546875" style="62" customWidth="1"/>
    <col min="13842" max="13842" width="15.140625" style="62" customWidth="1"/>
    <col min="13843" max="14080" width="15.140625" style="62"/>
    <col min="14081" max="14081" width="9.28515625" style="62" customWidth="1"/>
    <col min="14082" max="14082" width="24.42578125" style="62" customWidth="1"/>
    <col min="14083" max="14086" width="12.28515625" style="62" customWidth="1"/>
    <col min="14087" max="14087" width="14.140625" style="62" bestFit="1" customWidth="1"/>
    <col min="14088" max="14088" width="13.5703125" style="62" bestFit="1" customWidth="1"/>
    <col min="14089" max="14094" width="12.28515625" style="62" customWidth="1"/>
    <col min="14095" max="14095" width="13.28515625" style="62" customWidth="1"/>
    <col min="14096" max="14096" width="5" style="62" customWidth="1"/>
    <col min="14097" max="14097" width="16.85546875" style="62" customWidth="1"/>
    <col min="14098" max="14098" width="15.140625" style="62" customWidth="1"/>
    <col min="14099" max="14336" width="15.140625" style="62"/>
    <col min="14337" max="14337" width="9.28515625" style="62" customWidth="1"/>
    <col min="14338" max="14338" width="24.42578125" style="62" customWidth="1"/>
    <col min="14339" max="14342" width="12.28515625" style="62" customWidth="1"/>
    <col min="14343" max="14343" width="14.140625" style="62" bestFit="1" customWidth="1"/>
    <col min="14344" max="14344" width="13.5703125" style="62" bestFit="1" customWidth="1"/>
    <col min="14345" max="14350" width="12.28515625" style="62" customWidth="1"/>
    <col min="14351" max="14351" width="13.28515625" style="62" customWidth="1"/>
    <col min="14352" max="14352" width="5" style="62" customWidth="1"/>
    <col min="14353" max="14353" width="16.85546875" style="62" customWidth="1"/>
    <col min="14354" max="14354" width="15.140625" style="62" customWidth="1"/>
    <col min="14355" max="14592" width="15.140625" style="62"/>
    <col min="14593" max="14593" width="9.28515625" style="62" customWidth="1"/>
    <col min="14594" max="14594" width="24.42578125" style="62" customWidth="1"/>
    <col min="14595" max="14598" width="12.28515625" style="62" customWidth="1"/>
    <col min="14599" max="14599" width="14.140625" style="62" bestFit="1" customWidth="1"/>
    <col min="14600" max="14600" width="13.5703125" style="62" bestFit="1" customWidth="1"/>
    <col min="14601" max="14606" width="12.28515625" style="62" customWidth="1"/>
    <col min="14607" max="14607" width="13.28515625" style="62" customWidth="1"/>
    <col min="14608" max="14608" width="5" style="62" customWidth="1"/>
    <col min="14609" max="14609" width="16.85546875" style="62" customWidth="1"/>
    <col min="14610" max="14610" width="15.140625" style="62" customWidth="1"/>
    <col min="14611" max="14848" width="15.140625" style="62"/>
    <col min="14849" max="14849" width="9.28515625" style="62" customWidth="1"/>
    <col min="14850" max="14850" width="24.42578125" style="62" customWidth="1"/>
    <col min="14851" max="14854" width="12.28515625" style="62" customWidth="1"/>
    <col min="14855" max="14855" width="14.140625" style="62" bestFit="1" customWidth="1"/>
    <col min="14856" max="14856" width="13.5703125" style="62" bestFit="1" customWidth="1"/>
    <col min="14857" max="14862" width="12.28515625" style="62" customWidth="1"/>
    <col min="14863" max="14863" width="13.28515625" style="62" customWidth="1"/>
    <col min="14864" max="14864" width="5" style="62" customWidth="1"/>
    <col min="14865" max="14865" width="16.85546875" style="62" customWidth="1"/>
    <col min="14866" max="14866" width="15.140625" style="62" customWidth="1"/>
    <col min="14867" max="15104" width="15.140625" style="62"/>
    <col min="15105" max="15105" width="9.28515625" style="62" customWidth="1"/>
    <col min="15106" max="15106" width="24.42578125" style="62" customWidth="1"/>
    <col min="15107" max="15110" width="12.28515625" style="62" customWidth="1"/>
    <col min="15111" max="15111" width="14.140625" style="62" bestFit="1" customWidth="1"/>
    <col min="15112" max="15112" width="13.5703125" style="62" bestFit="1" customWidth="1"/>
    <col min="15113" max="15118" width="12.28515625" style="62" customWidth="1"/>
    <col min="15119" max="15119" width="13.28515625" style="62" customWidth="1"/>
    <col min="15120" max="15120" width="5" style="62" customWidth="1"/>
    <col min="15121" max="15121" width="16.85546875" style="62" customWidth="1"/>
    <col min="15122" max="15122" width="15.140625" style="62" customWidth="1"/>
    <col min="15123" max="15360" width="15.140625" style="62"/>
    <col min="15361" max="15361" width="9.28515625" style="62" customWidth="1"/>
    <col min="15362" max="15362" width="24.42578125" style="62" customWidth="1"/>
    <col min="15363" max="15366" width="12.28515625" style="62" customWidth="1"/>
    <col min="15367" max="15367" width="14.140625" style="62" bestFit="1" customWidth="1"/>
    <col min="15368" max="15368" width="13.5703125" style="62" bestFit="1" customWidth="1"/>
    <col min="15369" max="15374" width="12.28515625" style="62" customWidth="1"/>
    <col min="15375" max="15375" width="13.28515625" style="62" customWidth="1"/>
    <col min="15376" max="15376" width="5" style="62" customWidth="1"/>
    <col min="15377" max="15377" width="16.85546875" style="62" customWidth="1"/>
    <col min="15378" max="15378" width="15.140625" style="62" customWidth="1"/>
    <col min="15379" max="15616" width="15.140625" style="62"/>
    <col min="15617" max="15617" width="9.28515625" style="62" customWidth="1"/>
    <col min="15618" max="15618" width="24.42578125" style="62" customWidth="1"/>
    <col min="15619" max="15622" width="12.28515625" style="62" customWidth="1"/>
    <col min="15623" max="15623" width="14.140625" style="62" bestFit="1" customWidth="1"/>
    <col min="15624" max="15624" width="13.5703125" style="62" bestFit="1" customWidth="1"/>
    <col min="15625" max="15630" width="12.28515625" style="62" customWidth="1"/>
    <col min="15631" max="15631" width="13.28515625" style="62" customWidth="1"/>
    <col min="15632" max="15632" width="5" style="62" customWidth="1"/>
    <col min="15633" max="15633" width="16.85546875" style="62" customWidth="1"/>
    <col min="15634" max="15634" width="15.140625" style="62" customWidth="1"/>
    <col min="15635" max="15872" width="15.140625" style="62"/>
    <col min="15873" max="15873" width="9.28515625" style="62" customWidth="1"/>
    <col min="15874" max="15874" width="24.42578125" style="62" customWidth="1"/>
    <col min="15875" max="15878" width="12.28515625" style="62" customWidth="1"/>
    <col min="15879" max="15879" width="14.140625" style="62" bestFit="1" customWidth="1"/>
    <col min="15880" max="15880" width="13.5703125" style="62" bestFit="1" customWidth="1"/>
    <col min="15881" max="15886" width="12.28515625" style="62" customWidth="1"/>
    <col min="15887" max="15887" width="13.28515625" style="62" customWidth="1"/>
    <col min="15888" max="15888" width="5" style="62" customWidth="1"/>
    <col min="15889" max="15889" width="16.85546875" style="62" customWidth="1"/>
    <col min="15890" max="15890" width="15.140625" style="62" customWidth="1"/>
    <col min="15891" max="16128" width="15.140625" style="62"/>
    <col min="16129" max="16129" width="9.28515625" style="62" customWidth="1"/>
    <col min="16130" max="16130" width="24.42578125" style="62" customWidth="1"/>
    <col min="16131" max="16134" width="12.28515625" style="62" customWidth="1"/>
    <col min="16135" max="16135" width="14.140625" style="62" bestFit="1" customWidth="1"/>
    <col min="16136" max="16136" width="13.5703125" style="62" bestFit="1" customWidth="1"/>
    <col min="16137" max="16142" width="12.28515625" style="62" customWidth="1"/>
    <col min="16143" max="16143" width="13.28515625" style="62" customWidth="1"/>
    <col min="16144" max="16144" width="5" style="62" customWidth="1"/>
    <col min="16145" max="16145" width="16.85546875" style="62" customWidth="1"/>
    <col min="16146" max="16146" width="15.140625" style="62" customWidth="1"/>
    <col min="16147" max="16384" width="15.140625" style="62"/>
  </cols>
  <sheetData>
    <row r="3" spans="1:18" x14ac:dyDescent="0.2">
      <c r="E3" s="64" t="s">
        <v>151</v>
      </c>
      <c r="F3" s="62"/>
      <c r="H3" s="65" t="s">
        <v>269</v>
      </c>
    </row>
    <row r="5" spans="1:18" s="61" customFormat="1" ht="51" x14ac:dyDescent="0.2">
      <c r="A5" s="66" t="s">
        <v>153</v>
      </c>
      <c r="B5" s="67" t="s">
        <v>154</v>
      </c>
      <c r="C5" s="68" t="s">
        <v>155</v>
      </c>
      <c r="D5" s="68" t="s">
        <v>156</v>
      </c>
      <c r="E5" s="68" t="s">
        <v>157</v>
      </c>
      <c r="F5" s="68" t="s">
        <v>158</v>
      </c>
      <c r="G5" s="68" t="s">
        <v>159</v>
      </c>
      <c r="H5" s="68" t="s">
        <v>160</v>
      </c>
      <c r="I5" s="68" t="s">
        <v>161</v>
      </c>
      <c r="J5" s="68" t="s">
        <v>162</v>
      </c>
      <c r="K5" s="68" t="s">
        <v>163</v>
      </c>
      <c r="L5" s="68" t="s">
        <v>164</v>
      </c>
      <c r="M5" s="68" t="s">
        <v>165</v>
      </c>
      <c r="N5" s="68" t="s">
        <v>166</v>
      </c>
      <c r="O5" s="69" t="s">
        <v>270</v>
      </c>
      <c r="P5" s="70"/>
      <c r="Q5" s="71" t="s">
        <v>271</v>
      </c>
      <c r="R5" s="72" t="s">
        <v>272</v>
      </c>
    </row>
    <row r="6" spans="1:18" x14ac:dyDescent="0.2">
      <c r="A6" s="73"/>
      <c r="B6" s="74"/>
      <c r="C6" s="75"/>
      <c r="D6" s="76"/>
      <c r="E6" s="75"/>
      <c r="F6" s="76"/>
      <c r="G6" s="75"/>
      <c r="H6" s="76"/>
      <c r="I6" s="75"/>
      <c r="J6" s="76"/>
      <c r="K6" s="75"/>
      <c r="L6" s="76"/>
      <c r="M6" s="75"/>
      <c r="N6" s="75"/>
      <c r="O6" s="77"/>
      <c r="P6" s="70"/>
    </row>
    <row r="7" spans="1:18" ht="13.7" customHeight="1" x14ac:dyDescent="0.2">
      <c r="A7" s="68">
        <v>300100001</v>
      </c>
      <c r="B7" s="78" t="s">
        <v>168</v>
      </c>
      <c r="C7" s="79">
        <f>[1]JAN!O48</f>
        <v>-1777896.71</v>
      </c>
      <c r="D7" s="79">
        <f>[1]FEB!K52</f>
        <v>-2544569.6800000002</v>
      </c>
      <c r="E7" s="79">
        <f>[1]MAR!I55</f>
        <v>-2303401.9300000002</v>
      </c>
      <c r="F7" s="79">
        <f>[1]APR!I59</f>
        <v>-2125726.1800000002</v>
      </c>
      <c r="G7" s="79">
        <f>[1]MAY!K57</f>
        <v>-2794228.4</v>
      </c>
      <c r="H7" s="79">
        <v>-2656776.08</v>
      </c>
      <c r="I7" s="79">
        <f>'[1]HQ JULY TB'!F64</f>
        <v>-2557197.4732750002</v>
      </c>
      <c r="J7" s="79">
        <f>'[1]HQ AUG TB'!F64</f>
        <v>-2305406.478846</v>
      </c>
      <c r="K7" s="79">
        <f>'[1]HQ SEP TB'!F65</f>
        <v>-2076667.2782999999</v>
      </c>
      <c r="L7" s="79"/>
      <c r="M7" s="79"/>
      <c r="N7" s="79"/>
      <c r="O7" s="79">
        <f>SUM(C7:N7)</f>
        <v>-21141870.210421</v>
      </c>
      <c r="P7" s="80"/>
      <c r="R7" s="63">
        <f>+O7-Q7</f>
        <v>-21141870.210421</v>
      </c>
    </row>
    <row r="8" spans="1:18" ht="13.7" customHeight="1" x14ac:dyDescent="0.2">
      <c r="A8" s="68">
        <v>300100002</v>
      </c>
      <c r="B8" s="78" t="s">
        <v>169</v>
      </c>
      <c r="C8" s="79">
        <v>0</v>
      </c>
      <c r="D8" s="79">
        <v>0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>
        <f>SUM(C8:N8)</f>
        <v>0</v>
      </c>
      <c r="P8" s="80"/>
      <c r="R8" s="63">
        <f t="shared" ref="R8:R30" si="0">+O8-Q8</f>
        <v>0</v>
      </c>
    </row>
    <row r="9" spans="1:18" ht="13.7" customHeight="1" x14ac:dyDescent="0.2">
      <c r="A9" s="68">
        <v>300100003</v>
      </c>
      <c r="B9" s="78" t="s">
        <v>170</v>
      </c>
      <c r="C9" s="79">
        <f>[1]JAN!O49</f>
        <v>-6002.79</v>
      </c>
      <c r="D9" s="79">
        <f>[1]FEB!K53</f>
        <v>-10162.49</v>
      </c>
      <c r="E9" s="79">
        <f>[1]MAR!I56</f>
        <v>-103161.39</v>
      </c>
      <c r="F9" s="79">
        <f>[1]APR!I60</f>
        <v>-243612.47</v>
      </c>
      <c r="G9" s="79">
        <f>[1]MAY!K58</f>
        <v>-455686.6</v>
      </c>
      <c r="H9" s="79">
        <v>-219979.91</v>
      </c>
      <c r="I9" s="79">
        <f>'[1]HQ JULY TB'!F65</f>
        <v>-247512.19</v>
      </c>
      <c r="J9" s="79">
        <f>'[1]HQ AUG TB'!F65</f>
        <v>-195106.25</v>
      </c>
      <c r="K9" s="79">
        <f>'[1]HQ SEP TB'!F66</f>
        <v>-149601.56</v>
      </c>
      <c r="L9" s="79"/>
      <c r="M9" s="79"/>
      <c r="N9" s="79"/>
      <c r="O9" s="79">
        <f t="shared" ref="O9:O28" si="1">SUM(C9:N9)</f>
        <v>-1630825.6500000001</v>
      </c>
      <c r="P9" s="80"/>
      <c r="R9" s="63">
        <f t="shared" si="0"/>
        <v>-1630825.6500000001</v>
      </c>
    </row>
    <row r="10" spans="1:18" s="86" customFormat="1" ht="13.7" customHeight="1" x14ac:dyDescent="0.2">
      <c r="A10" s="81">
        <v>300100007</v>
      </c>
      <c r="B10" s="82" t="s">
        <v>171</v>
      </c>
      <c r="C10" s="83">
        <v>22386802.02</v>
      </c>
      <c r="D10" s="83">
        <v>17605125.48</v>
      </c>
      <c r="E10" s="83">
        <v>63340964.350000001</v>
      </c>
      <c r="F10" s="83">
        <v>21372138.760000002</v>
      </c>
      <c r="G10" s="83">
        <v>-83904805.170000002</v>
      </c>
      <c r="H10" s="83">
        <v>-113547477.73999999</v>
      </c>
      <c r="I10" s="83">
        <f>'[1]HQ JULY TB'!F66</f>
        <v>-22359827.91</v>
      </c>
      <c r="J10" s="83">
        <f>'[1]HQ AUG TB'!F66</f>
        <v>129683.9</v>
      </c>
      <c r="K10" s="83">
        <f>'[1]HQ SEP TB'!F67</f>
        <v>-9611530.8000000007</v>
      </c>
      <c r="L10" s="83"/>
      <c r="M10" s="83"/>
      <c r="N10" s="83"/>
      <c r="O10" s="83">
        <f>SUM(C10:N10)</f>
        <v>-104588927.10999998</v>
      </c>
      <c r="P10" s="84"/>
      <c r="Q10" s="85"/>
      <c r="R10" s="85">
        <f t="shared" si="0"/>
        <v>-104588927.10999998</v>
      </c>
    </row>
    <row r="11" spans="1:18" ht="13.7" customHeight="1" x14ac:dyDescent="0.2">
      <c r="A11" s="68">
        <v>300200001</v>
      </c>
      <c r="B11" s="78" t="s">
        <v>172</v>
      </c>
      <c r="C11" s="79">
        <f>[1]JAN!O51</f>
        <v>-5478.93</v>
      </c>
      <c r="D11" s="79">
        <f>[1]FEB!K55</f>
        <v>-1974.77</v>
      </c>
      <c r="E11" s="87">
        <f>[1]MAR!I58</f>
        <v>0</v>
      </c>
      <c r="F11" s="79">
        <f>[1]APR!I62</f>
        <v>0</v>
      </c>
      <c r="G11" s="79">
        <v>-3443.2</v>
      </c>
      <c r="H11" s="79">
        <v>0</v>
      </c>
      <c r="I11" s="79">
        <f>'[1]HQ JULY TB'!F67</f>
        <v>-5839.32</v>
      </c>
      <c r="J11" s="79">
        <f>'[1]HQ AUG TB'!F67</f>
        <v>-5185.5</v>
      </c>
      <c r="K11" s="79"/>
      <c r="L11" s="79"/>
      <c r="M11" s="79"/>
      <c r="N11" s="79"/>
      <c r="O11" s="79">
        <f t="shared" si="1"/>
        <v>-21921.72</v>
      </c>
      <c r="P11" s="80"/>
      <c r="R11" s="63">
        <f t="shared" si="0"/>
        <v>-21921.72</v>
      </c>
    </row>
    <row r="12" spans="1:18" ht="13.7" customHeight="1" x14ac:dyDescent="0.2">
      <c r="A12" s="68">
        <v>300200002</v>
      </c>
      <c r="B12" s="78" t="s">
        <v>173</v>
      </c>
      <c r="C12" s="79">
        <f>[1]JAN!O52</f>
        <v>-1352049.04</v>
      </c>
      <c r="D12" s="79">
        <f>[1]FEB!K56</f>
        <v>-1515557.56</v>
      </c>
      <c r="E12" s="79">
        <f>[1]MAR!I59</f>
        <v>-3927343.79</v>
      </c>
      <c r="F12" s="79">
        <f>[1]APR!I63</f>
        <v>-3119657.48</v>
      </c>
      <c r="G12" s="79">
        <f>[1]MAY!K61</f>
        <v>-3108638.1</v>
      </c>
      <c r="H12" s="79">
        <v>-2700601.57</v>
      </c>
      <c r="I12" s="79">
        <f>'[1]HQ JULY TB'!F68</f>
        <v>-1227233.24</v>
      </c>
      <c r="J12" s="79">
        <f>'[1]HQ AUG TB'!F68</f>
        <v>-1695817.88</v>
      </c>
      <c r="K12" s="79">
        <f>'[1]HQ SEP TB'!F69</f>
        <v>-1395101.8</v>
      </c>
      <c r="L12" s="79"/>
      <c r="M12" s="79"/>
      <c r="N12" s="79"/>
      <c r="O12" s="79">
        <f>SUM(C12:N12)</f>
        <v>-20042000.460000001</v>
      </c>
      <c r="P12" s="80"/>
      <c r="R12" s="63">
        <f t="shared" si="0"/>
        <v>-20042000.460000001</v>
      </c>
    </row>
    <row r="13" spans="1:18" ht="13.7" customHeight="1" x14ac:dyDescent="0.2">
      <c r="A13" s="68">
        <v>300200003</v>
      </c>
      <c r="B13" s="78" t="s">
        <v>174</v>
      </c>
      <c r="C13" s="79">
        <v>0</v>
      </c>
      <c r="D13" s="79">
        <v>0</v>
      </c>
      <c r="E13" s="79">
        <f>[1]MAR!I60</f>
        <v>-2000</v>
      </c>
      <c r="F13" s="79">
        <f>[1]APR!I64</f>
        <v>-1300</v>
      </c>
      <c r="G13" s="79">
        <f>[1]MAY!K62</f>
        <v>0</v>
      </c>
      <c r="H13" s="79">
        <v>0</v>
      </c>
      <c r="I13" s="79">
        <f>'[1]HQ JULY TB'!F69</f>
        <v>0</v>
      </c>
      <c r="J13" s="79"/>
      <c r="K13" s="79"/>
      <c r="L13" s="79"/>
      <c r="M13" s="79"/>
      <c r="N13" s="79"/>
      <c r="O13" s="79">
        <f t="shared" si="1"/>
        <v>-3300</v>
      </c>
      <c r="P13" s="80"/>
      <c r="R13" s="63">
        <f t="shared" si="0"/>
        <v>-3300</v>
      </c>
    </row>
    <row r="14" spans="1:18" ht="13.7" customHeight="1" x14ac:dyDescent="0.2">
      <c r="A14" s="68">
        <v>300200004</v>
      </c>
      <c r="B14" s="78" t="s">
        <v>175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/>
      <c r="J14" s="79"/>
      <c r="K14" s="79"/>
      <c r="L14" s="79"/>
      <c r="M14" s="79"/>
      <c r="N14" s="79"/>
      <c r="O14" s="79">
        <f t="shared" si="1"/>
        <v>0</v>
      </c>
      <c r="P14" s="80"/>
      <c r="R14" s="63">
        <f t="shared" si="0"/>
        <v>0</v>
      </c>
    </row>
    <row r="15" spans="1:18" ht="13.7" customHeight="1" x14ac:dyDescent="0.2">
      <c r="A15" s="68">
        <v>300200005</v>
      </c>
      <c r="B15" s="78" t="s">
        <v>176</v>
      </c>
      <c r="C15" s="79">
        <f>[1]JAN!O53</f>
        <v>-71560.09</v>
      </c>
      <c r="D15" s="79">
        <f>[1]FEB!K57</f>
        <v>-272492.76</v>
      </c>
      <c r="E15" s="79">
        <f>[1]MAR!I61</f>
        <v>-170743.82</v>
      </c>
      <c r="F15" s="79">
        <f>[1]APR!I65</f>
        <v>-63211.92</v>
      </c>
      <c r="G15" s="79">
        <f>[1]MAY!K63</f>
        <v>-161672.62</v>
      </c>
      <c r="H15" s="79">
        <v>-119333.42</v>
      </c>
      <c r="I15" s="79">
        <f>'[1]HQ JULY TB'!F70</f>
        <v>-18627.8</v>
      </c>
      <c r="J15" s="79">
        <f>'[1]HQ AUG TB'!F70</f>
        <v>-32494.05</v>
      </c>
      <c r="K15" s="79">
        <f>'[1]HQ SEP TB'!F71</f>
        <v>-53304.02</v>
      </c>
      <c r="L15" s="79"/>
      <c r="M15" s="79"/>
      <c r="N15" s="79"/>
      <c r="O15" s="79">
        <f t="shared" si="1"/>
        <v>-963440.50000000012</v>
      </c>
      <c r="P15" s="80"/>
      <c r="R15" s="63">
        <f t="shared" si="0"/>
        <v>-963440.50000000012</v>
      </c>
    </row>
    <row r="16" spans="1:18" ht="13.7" customHeight="1" x14ac:dyDescent="0.2">
      <c r="A16" s="68">
        <v>300200006</v>
      </c>
      <c r="B16" s="78" t="s">
        <v>177</v>
      </c>
      <c r="C16" s="79">
        <f>[1]JAN!O54</f>
        <v>-1142</v>
      </c>
      <c r="D16" s="79">
        <f>[1]FEB!K58</f>
        <v>0</v>
      </c>
      <c r="E16" s="79">
        <f>[1]MAR!I62</f>
        <v>220</v>
      </c>
      <c r="F16" s="79">
        <f>[1]APR!I66</f>
        <v>3178.2</v>
      </c>
      <c r="G16" s="79">
        <f>[1]MAY!K64</f>
        <v>270</v>
      </c>
      <c r="H16" s="79">
        <v>220</v>
      </c>
      <c r="I16" s="79">
        <f>'[1]HQ JULY TB'!F71</f>
        <v>1668.05</v>
      </c>
      <c r="J16" s="79">
        <f>'[1]HQ AUG TB'!F71</f>
        <v>3350.95</v>
      </c>
      <c r="K16" s="79">
        <f>'[1]HQ SEP TB'!F72</f>
        <v>120</v>
      </c>
      <c r="L16" s="79"/>
      <c r="M16" s="79"/>
      <c r="N16" s="79"/>
      <c r="O16" s="79">
        <f t="shared" si="1"/>
        <v>7885.2</v>
      </c>
      <c r="P16" s="80"/>
      <c r="R16" s="63">
        <f t="shared" si="0"/>
        <v>7885.2</v>
      </c>
    </row>
    <row r="17" spans="1:19" ht="13.7" customHeight="1" x14ac:dyDescent="0.2">
      <c r="A17" s="68">
        <v>300200007</v>
      </c>
      <c r="B17" s="78" t="s">
        <v>178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/>
      <c r="J17" s="79"/>
      <c r="K17" s="79"/>
      <c r="L17" s="79"/>
      <c r="M17" s="79"/>
      <c r="N17" s="79"/>
      <c r="O17" s="79">
        <f t="shared" si="1"/>
        <v>0</v>
      </c>
      <c r="P17" s="80"/>
      <c r="R17" s="63">
        <f t="shared" si="0"/>
        <v>0</v>
      </c>
    </row>
    <row r="18" spans="1:19" ht="13.7" customHeight="1" x14ac:dyDescent="0.2">
      <c r="A18" s="68">
        <v>300210001</v>
      </c>
      <c r="B18" s="78" t="s">
        <v>179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/>
      <c r="J18" s="79"/>
      <c r="K18" s="79"/>
      <c r="L18" s="79"/>
      <c r="M18" s="79"/>
      <c r="N18" s="79"/>
      <c r="O18" s="79">
        <f t="shared" si="1"/>
        <v>0</v>
      </c>
      <c r="P18" s="80"/>
      <c r="R18" s="63">
        <f t="shared" si="0"/>
        <v>0</v>
      </c>
    </row>
    <row r="19" spans="1:19" ht="13.7" customHeight="1" x14ac:dyDescent="0.2">
      <c r="A19" s="68">
        <v>300300001</v>
      </c>
      <c r="B19" s="78" t="s">
        <v>180</v>
      </c>
      <c r="C19" s="79">
        <f>[1]JAN!O55</f>
        <v>-93914.03</v>
      </c>
      <c r="D19" s="79">
        <f>[1]FEB!K59</f>
        <v>-87591.71</v>
      </c>
      <c r="E19" s="79">
        <f>[1]MAR!I63</f>
        <v>-32134.37</v>
      </c>
      <c r="F19" s="79">
        <f>[1]APR!I67</f>
        <v>0</v>
      </c>
      <c r="G19" s="79">
        <f>[1]MAY!K65</f>
        <v>-78918.02</v>
      </c>
      <c r="H19" s="79">
        <v>-110549.29</v>
      </c>
      <c r="I19" s="79">
        <f>'[1]HQ JULY TB'!F72</f>
        <v>-116058.0837</v>
      </c>
      <c r="J19" s="79">
        <f>'[1]HQ AUG TB'!F72</f>
        <v>-337707.8089</v>
      </c>
      <c r="K19" s="79">
        <f>'[1]HQ SEP TB'!F73</f>
        <v>-141657.3884</v>
      </c>
      <c r="L19" s="79"/>
      <c r="M19" s="79"/>
      <c r="N19" s="79"/>
      <c r="O19" s="79">
        <f t="shared" si="1"/>
        <v>-998530.70100000012</v>
      </c>
      <c r="P19" s="80"/>
      <c r="R19" s="63">
        <f t="shared" si="0"/>
        <v>-998530.70100000012</v>
      </c>
    </row>
    <row r="20" spans="1:19" ht="13.7" customHeight="1" x14ac:dyDescent="0.2">
      <c r="A20" s="68">
        <v>300300002</v>
      </c>
      <c r="B20" s="78" t="s">
        <v>181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/>
      <c r="J20" s="79"/>
      <c r="K20" s="79"/>
      <c r="L20" s="79"/>
      <c r="M20" s="79"/>
      <c r="N20" s="79"/>
      <c r="O20" s="79">
        <f t="shared" si="1"/>
        <v>0</v>
      </c>
      <c r="P20" s="80"/>
      <c r="R20" s="63">
        <f t="shared" si="0"/>
        <v>0</v>
      </c>
    </row>
    <row r="21" spans="1:19" ht="13.7" customHeight="1" x14ac:dyDescent="0.2">
      <c r="A21" s="68">
        <v>300400001</v>
      </c>
      <c r="B21" s="78" t="s">
        <v>182</v>
      </c>
      <c r="C21" s="79">
        <v>0</v>
      </c>
      <c r="D21" s="79">
        <v>0</v>
      </c>
      <c r="E21" s="79">
        <v>0</v>
      </c>
      <c r="F21" s="79">
        <v>0</v>
      </c>
      <c r="G21" s="79">
        <f>[1]MAY!K66</f>
        <v>-314.55</v>
      </c>
      <c r="H21" s="79">
        <v>-2065.92</v>
      </c>
      <c r="I21" s="79">
        <f>'[1]HQ JULY TB'!F73</f>
        <v>-312.36</v>
      </c>
      <c r="J21" s="79">
        <f>'[1]HQ AUG TB'!F73</f>
        <v>-550</v>
      </c>
      <c r="K21" s="79"/>
      <c r="L21" s="79"/>
      <c r="M21" s="79"/>
      <c r="N21" s="79"/>
      <c r="O21" s="79">
        <f t="shared" si="1"/>
        <v>-3242.8300000000004</v>
      </c>
      <c r="P21" s="80"/>
      <c r="R21" s="63">
        <f t="shared" si="0"/>
        <v>-3242.8300000000004</v>
      </c>
    </row>
    <row r="22" spans="1:19" ht="13.7" customHeight="1" x14ac:dyDescent="0.2">
      <c r="A22" s="68">
        <v>300400002</v>
      </c>
      <c r="B22" s="78" t="s">
        <v>183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/>
      <c r="J22" s="79"/>
      <c r="K22" s="79"/>
      <c r="L22" s="79"/>
      <c r="M22" s="79"/>
      <c r="N22" s="79"/>
      <c r="O22" s="79">
        <f t="shared" si="1"/>
        <v>0</v>
      </c>
      <c r="P22" s="80"/>
      <c r="R22" s="63">
        <f t="shared" si="0"/>
        <v>0</v>
      </c>
    </row>
    <row r="23" spans="1:19" ht="13.7" customHeight="1" x14ac:dyDescent="0.2">
      <c r="A23" s="68">
        <v>300500001</v>
      </c>
      <c r="B23" s="78" t="s">
        <v>184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/>
      <c r="J23" s="79"/>
      <c r="K23" s="79"/>
      <c r="L23" s="79"/>
      <c r="M23" s="79"/>
      <c r="N23" s="79"/>
      <c r="O23" s="79">
        <f>SUM(C23:N23)</f>
        <v>0</v>
      </c>
      <c r="P23" s="80"/>
      <c r="R23" s="63">
        <f t="shared" si="0"/>
        <v>0</v>
      </c>
    </row>
    <row r="24" spans="1:19" ht="13.7" customHeight="1" x14ac:dyDescent="0.2">
      <c r="A24" s="68">
        <v>300500002</v>
      </c>
      <c r="B24" s="78" t="s">
        <v>185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/>
      <c r="J24" s="79"/>
      <c r="K24" s="79"/>
      <c r="L24" s="79"/>
      <c r="M24" s="79"/>
      <c r="N24" s="79"/>
      <c r="O24" s="79">
        <f>SUM(C24:N24)</f>
        <v>0</v>
      </c>
      <c r="P24" s="80"/>
      <c r="R24" s="63">
        <f t="shared" si="0"/>
        <v>0</v>
      </c>
    </row>
    <row r="25" spans="1:19" ht="13.7" customHeight="1" x14ac:dyDescent="0.2">
      <c r="A25" s="68">
        <v>300510001</v>
      </c>
      <c r="B25" s="78" t="s">
        <v>186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/>
      <c r="J25" s="79"/>
      <c r="K25" s="79"/>
      <c r="L25" s="79"/>
      <c r="M25" s="79"/>
      <c r="N25" s="79"/>
      <c r="O25" s="79">
        <f t="shared" si="1"/>
        <v>0</v>
      </c>
      <c r="P25" s="80"/>
      <c r="R25" s="63">
        <f t="shared" si="0"/>
        <v>0</v>
      </c>
      <c r="S25" s="63"/>
    </row>
    <row r="26" spans="1:19" ht="13.7" customHeight="1" x14ac:dyDescent="0.2">
      <c r="A26" s="68">
        <v>300510002</v>
      </c>
      <c r="B26" s="78" t="s">
        <v>187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/>
      <c r="J26" s="79"/>
      <c r="K26" s="79"/>
      <c r="L26" s="79"/>
      <c r="M26" s="79"/>
      <c r="N26" s="79"/>
      <c r="O26" s="79">
        <f t="shared" si="1"/>
        <v>0</v>
      </c>
      <c r="P26" s="80"/>
      <c r="R26" s="63">
        <f t="shared" si="0"/>
        <v>0</v>
      </c>
    </row>
    <row r="27" spans="1:19" ht="13.7" customHeight="1" x14ac:dyDescent="0.2">
      <c r="A27" s="68">
        <v>300600001</v>
      </c>
      <c r="B27" s="78" t="s">
        <v>90</v>
      </c>
      <c r="C27" s="79">
        <f>[1]JAN!O56</f>
        <v>-186037.21</v>
      </c>
      <c r="D27" s="79">
        <f>[1]FEB!K60</f>
        <v>-153467.51999999999</v>
      </c>
      <c r="E27" s="79">
        <f>[1]MAR!I64</f>
        <v>-103185.98</v>
      </c>
      <c r="F27" s="79">
        <f>[1]APR!I68</f>
        <v>-101104.04</v>
      </c>
      <c r="G27" s="79">
        <f>[1]MAY!K67</f>
        <v>-33054.43</v>
      </c>
      <c r="H27" s="79">
        <v>2123897.5699999998</v>
      </c>
      <c r="I27" s="79">
        <f>'[1]HQ JULY TB'!F74</f>
        <v>-74488.84</v>
      </c>
      <c r="J27" s="79">
        <f>'[1]HQ AUG TB'!F74</f>
        <v>1129539.0612000001</v>
      </c>
      <c r="K27" s="79">
        <f>'[1]HQ SEP TB'!F75</f>
        <v>5069663.9317192398</v>
      </c>
      <c r="L27" s="79"/>
      <c r="M27" s="79"/>
      <c r="N27" s="79"/>
      <c r="O27" s="79">
        <f t="shared" si="1"/>
        <v>7671762.542919239</v>
      </c>
      <c r="P27" s="80"/>
      <c r="R27" s="63">
        <f t="shared" si="0"/>
        <v>7671762.542919239</v>
      </c>
    </row>
    <row r="28" spans="1:19" ht="13.7" customHeight="1" x14ac:dyDescent="0.2">
      <c r="A28" s="68">
        <v>300600002</v>
      </c>
      <c r="B28" s="78" t="s">
        <v>91</v>
      </c>
      <c r="C28" s="79">
        <f>[1]JAN!O57</f>
        <v>-4773382.78</v>
      </c>
      <c r="D28" s="79">
        <f>[1]FEB!K61</f>
        <v>-6082525.7699999996</v>
      </c>
      <c r="E28" s="79">
        <f>[1]MAR!I65</f>
        <v>-5665724.9100000001</v>
      </c>
      <c r="F28" s="79">
        <f>[1]APR!I69</f>
        <v>-5127018.38</v>
      </c>
      <c r="G28" s="79">
        <f>[1]MAY!K68</f>
        <v>-6182783.6100000003</v>
      </c>
      <c r="H28" s="79">
        <v>-6407915.1799999997</v>
      </c>
      <c r="I28" s="79">
        <f>'[1]HQ JULY TB'!F75</f>
        <v>-6284100.4089000002</v>
      </c>
      <c r="J28" s="79">
        <f>'[1]HQ AUG TB'!F75</f>
        <v>-6453439.2192000002</v>
      </c>
      <c r="K28" s="79">
        <f>'[1]HQ SEP TB'!F76</f>
        <v>-5305211.7429999998</v>
      </c>
      <c r="L28" s="79"/>
      <c r="M28" s="79"/>
      <c r="N28" s="79"/>
      <c r="O28" s="79">
        <f t="shared" si="1"/>
        <v>-52282102.001099996</v>
      </c>
      <c r="P28" s="80"/>
      <c r="R28" s="63">
        <f t="shared" si="0"/>
        <v>-52282102.001099996</v>
      </c>
    </row>
    <row r="29" spans="1:19" ht="13.7" customHeight="1" x14ac:dyDescent="0.2">
      <c r="A29" s="88"/>
      <c r="B29" s="74"/>
      <c r="C29" s="89"/>
      <c r="E29" s="90"/>
      <c r="G29" s="90"/>
      <c r="I29" s="90"/>
      <c r="K29" s="90"/>
      <c r="M29" s="90"/>
      <c r="N29" s="90"/>
      <c r="O29" s="90"/>
      <c r="P29" s="80"/>
      <c r="R29" s="63">
        <f t="shared" si="0"/>
        <v>0</v>
      </c>
    </row>
    <row r="30" spans="1:19" ht="22.5" customHeight="1" x14ac:dyDescent="0.2">
      <c r="A30" s="91"/>
      <c r="B30" s="92" t="s">
        <v>273</v>
      </c>
      <c r="C30" s="93">
        <f t="shared" ref="C30:Q30" si="2">SUM(C7:C29)</f>
        <v>14119338.439999998</v>
      </c>
      <c r="D30" s="93">
        <f t="shared" si="2"/>
        <v>6936783.2200000007</v>
      </c>
      <c r="E30" s="93">
        <f t="shared" si="2"/>
        <v>51033488.160000011</v>
      </c>
      <c r="F30" s="93">
        <f t="shared" si="2"/>
        <v>10593686.489999998</v>
      </c>
      <c r="G30" s="94">
        <f t="shared" si="2"/>
        <v>-96723274.700000003</v>
      </c>
      <c r="H30" s="94">
        <f t="shared" si="2"/>
        <v>-123640581.53999999</v>
      </c>
      <c r="I30" s="94">
        <f t="shared" si="2"/>
        <v>-32889529.575874999</v>
      </c>
      <c r="J30" s="94">
        <f t="shared" si="2"/>
        <v>-9763133.2757459991</v>
      </c>
      <c r="K30" s="94">
        <f t="shared" si="2"/>
        <v>-13663290.657980762</v>
      </c>
      <c r="L30" s="94">
        <f t="shared" si="2"/>
        <v>0</v>
      </c>
      <c r="M30" s="94">
        <f t="shared" si="2"/>
        <v>0</v>
      </c>
      <c r="N30" s="94">
        <f t="shared" si="2"/>
        <v>0</v>
      </c>
      <c r="O30" s="94">
        <f t="shared" si="2"/>
        <v>-193996513.43960178</v>
      </c>
      <c r="P30" s="95"/>
      <c r="Q30" s="94">
        <f t="shared" si="2"/>
        <v>0</v>
      </c>
      <c r="R30" s="96">
        <f t="shared" si="0"/>
        <v>-193996513.43960178</v>
      </c>
    </row>
    <row r="31" spans="1:19" ht="15" customHeight="1" x14ac:dyDescent="0.2">
      <c r="A31" s="91"/>
      <c r="B31" s="92"/>
      <c r="C31" s="84" t="s">
        <v>274</v>
      </c>
      <c r="D31" s="84" t="s">
        <v>274</v>
      </c>
      <c r="E31" s="84" t="s">
        <v>274</v>
      </c>
      <c r="F31" s="84" t="s">
        <v>274</v>
      </c>
      <c r="G31" s="95" t="s">
        <v>275</v>
      </c>
      <c r="H31" s="95" t="s">
        <v>275</v>
      </c>
      <c r="I31" s="95"/>
      <c r="J31" s="95"/>
      <c r="K31" s="95"/>
      <c r="L31" s="95"/>
      <c r="M31" s="95"/>
      <c r="N31" s="95"/>
      <c r="O31" s="95"/>
      <c r="P31" s="95"/>
      <c r="R31" s="97"/>
    </row>
    <row r="33" spans="1:18" x14ac:dyDescent="0.2">
      <c r="C33" s="91"/>
      <c r="D33" s="91"/>
      <c r="E33" s="64" t="s">
        <v>276</v>
      </c>
      <c r="F33" s="62"/>
      <c r="G33" s="91"/>
      <c r="H33" s="91" t="s">
        <v>277</v>
      </c>
    </row>
    <row r="34" spans="1:18" s="61" customFormat="1" x14ac:dyDescent="0.2">
      <c r="A34" s="66" t="s">
        <v>153</v>
      </c>
      <c r="B34" s="67" t="s">
        <v>154</v>
      </c>
      <c r="C34" s="68" t="s">
        <v>155</v>
      </c>
      <c r="D34" s="68" t="s">
        <v>156</v>
      </c>
      <c r="E34" s="68" t="s">
        <v>157</v>
      </c>
      <c r="F34" s="68" t="s">
        <v>158</v>
      </c>
      <c r="G34" s="68" t="s">
        <v>159</v>
      </c>
      <c r="H34" s="68" t="s">
        <v>160</v>
      </c>
      <c r="I34" s="68" t="s">
        <v>161</v>
      </c>
      <c r="J34" s="68" t="s">
        <v>162</v>
      </c>
      <c r="K34" s="68" t="s">
        <v>163</v>
      </c>
      <c r="L34" s="68" t="s">
        <v>164</v>
      </c>
      <c r="M34" s="68" t="s">
        <v>165</v>
      </c>
      <c r="N34" s="68" t="s">
        <v>166</v>
      </c>
      <c r="O34" s="98" t="s">
        <v>167</v>
      </c>
      <c r="P34" s="70"/>
      <c r="Q34" s="99"/>
      <c r="R34" s="99"/>
    </row>
    <row r="35" spans="1:18" x14ac:dyDescent="0.2">
      <c r="P35" s="100"/>
    </row>
    <row r="36" spans="1:18" x14ac:dyDescent="0.2">
      <c r="A36" s="68">
        <v>300100001</v>
      </c>
      <c r="B36" s="78" t="s">
        <v>168</v>
      </c>
      <c r="C36" s="79">
        <v>-9664070.9100000001</v>
      </c>
      <c r="D36" s="79">
        <v>-7878023.9800000004</v>
      </c>
      <c r="E36" s="79">
        <v>-6997959.3799999999</v>
      </c>
      <c r="F36" s="79">
        <v>-6015887.7400000002</v>
      </c>
      <c r="G36" s="79">
        <v>-7542601.79</v>
      </c>
      <c r="H36" s="79">
        <v>-9042924.1500000004</v>
      </c>
      <c r="I36" s="79">
        <v>-6858678.5899999999</v>
      </c>
      <c r="J36" s="79">
        <v>-9817237</v>
      </c>
      <c r="K36" s="79">
        <v>-12418516.359999999</v>
      </c>
      <c r="L36" s="79"/>
      <c r="M36" s="79"/>
      <c r="N36" s="79"/>
      <c r="O36" s="79">
        <f>SUM(C36:N36)</f>
        <v>-76235899.899999991</v>
      </c>
      <c r="P36" s="80"/>
      <c r="R36" s="63">
        <f t="shared" ref="R36:R60" si="3">+O36-Q36</f>
        <v>-76235899.899999991</v>
      </c>
    </row>
    <row r="37" spans="1:18" x14ac:dyDescent="0.2">
      <c r="A37" s="68"/>
      <c r="B37" s="82" t="s">
        <v>278</v>
      </c>
      <c r="C37" s="79">
        <v>-2366567.79</v>
      </c>
      <c r="D37" s="79">
        <v>-3374116.92</v>
      </c>
      <c r="E37" s="79">
        <v>-4246717.88</v>
      </c>
      <c r="F37" s="79">
        <v>-5936067.5</v>
      </c>
      <c r="G37" s="79">
        <v>-7316651.5599999996</v>
      </c>
      <c r="H37" s="79">
        <v>-6588696.6699999999</v>
      </c>
      <c r="I37" s="79">
        <v>-5096155.8</v>
      </c>
      <c r="J37" s="79">
        <v>-5741893</v>
      </c>
      <c r="K37" s="79">
        <v>-6092119.8499999996</v>
      </c>
      <c r="L37" s="79"/>
      <c r="M37" s="79"/>
      <c r="N37" s="79"/>
      <c r="O37" s="79">
        <f>SUM(C37:N37)</f>
        <v>-46758986.969999999</v>
      </c>
      <c r="P37" s="80"/>
    </row>
    <row r="38" spans="1:18" x14ac:dyDescent="0.2">
      <c r="A38" s="68">
        <v>300100002</v>
      </c>
      <c r="B38" s="78" t="s">
        <v>169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/>
      <c r="K38" s="79"/>
      <c r="L38" s="79"/>
      <c r="M38" s="79"/>
      <c r="N38" s="79"/>
      <c r="O38" s="79">
        <f t="shared" ref="O38:O60" si="4">SUM(C38:N38)</f>
        <v>0</v>
      </c>
      <c r="P38" s="80"/>
      <c r="R38" s="63">
        <f t="shared" si="3"/>
        <v>0</v>
      </c>
    </row>
    <row r="39" spans="1:18" x14ac:dyDescent="0.2">
      <c r="A39" s="68">
        <v>300100003</v>
      </c>
      <c r="B39" s="78" t="s">
        <v>170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/>
      <c r="K39" s="79"/>
      <c r="L39" s="79"/>
      <c r="M39" s="79"/>
      <c r="N39" s="79"/>
      <c r="O39" s="79">
        <f t="shared" si="4"/>
        <v>0</v>
      </c>
      <c r="P39" s="80"/>
      <c r="R39" s="63">
        <f t="shared" si="3"/>
        <v>0</v>
      </c>
    </row>
    <row r="40" spans="1:18" ht="13.7" customHeight="1" x14ac:dyDescent="0.2">
      <c r="A40" s="81">
        <v>300100007</v>
      </c>
      <c r="B40" s="82" t="s">
        <v>171</v>
      </c>
      <c r="C40" s="83">
        <v>-398418.62</v>
      </c>
      <c r="D40" s="83">
        <v>-45617.02</v>
      </c>
      <c r="E40" s="83">
        <v>112121.18</v>
      </c>
      <c r="F40" s="83">
        <v>2615432.98</v>
      </c>
      <c r="G40" s="83">
        <v>-689856.86</v>
      </c>
      <c r="H40" s="83">
        <v>-273379.49</v>
      </c>
      <c r="I40" s="79">
        <v>-428604.45</v>
      </c>
      <c r="J40" s="79">
        <v>-404612</v>
      </c>
      <c r="K40" s="79">
        <v>-231214.14</v>
      </c>
      <c r="L40" s="79"/>
      <c r="M40" s="79"/>
      <c r="N40" s="79"/>
      <c r="O40" s="79">
        <f t="shared" si="4"/>
        <v>255851.58000000019</v>
      </c>
      <c r="P40" s="80"/>
      <c r="R40" s="63">
        <f t="shared" si="3"/>
        <v>255851.58000000019</v>
      </c>
    </row>
    <row r="41" spans="1:18" x14ac:dyDescent="0.2">
      <c r="A41" s="68">
        <v>300200001</v>
      </c>
      <c r="B41" s="78" t="s">
        <v>172</v>
      </c>
      <c r="C41" s="79">
        <v>0</v>
      </c>
      <c r="D41" s="79">
        <v>-9968.24</v>
      </c>
      <c r="E41" s="79">
        <v>-774.69</v>
      </c>
      <c r="F41" s="79">
        <v>0</v>
      </c>
      <c r="G41" s="79">
        <v>-1.06</v>
      </c>
      <c r="H41" s="79">
        <v>4150.3999999999996</v>
      </c>
      <c r="I41" s="79">
        <v>12941.25</v>
      </c>
      <c r="J41" s="79">
        <v>33</v>
      </c>
      <c r="K41" s="79">
        <v>-2796.52</v>
      </c>
      <c r="L41" s="79"/>
      <c r="M41" s="79"/>
      <c r="N41" s="79"/>
      <c r="O41" s="79">
        <f t="shared" si="4"/>
        <v>3584.14</v>
      </c>
      <c r="P41" s="80"/>
      <c r="R41" s="63">
        <f t="shared" si="3"/>
        <v>3584.14</v>
      </c>
    </row>
    <row r="42" spans="1:18" x14ac:dyDescent="0.2">
      <c r="A42" s="68">
        <v>300200002</v>
      </c>
      <c r="B42" s="78" t="s">
        <v>173</v>
      </c>
      <c r="C42" s="79">
        <v>0</v>
      </c>
      <c r="D42" s="79">
        <v>0</v>
      </c>
      <c r="E42" s="79">
        <v>-10419.25</v>
      </c>
      <c r="F42" s="79">
        <v>0</v>
      </c>
      <c r="G42" s="79">
        <v>0</v>
      </c>
      <c r="H42" s="79">
        <v>0</v>
      </c>
      <c r="I42" s="79">
        <v>-3628.67</v>
      </c>
      <c r="J42" s="79">
        <v>0</v>
      </c>
      <c r="K42" s="79">
        <v>-208.56</v>
      </c>
      <c r="L42" s="79"/>
      <c r="M42" s="79"/>
      <c r="N42" s="79"/>
      <c r="O42" s="79">
        <f t="shared" si="4"/>
        <v>-14256.48</v>
      </c>
      <c r="P42" s="80"/>
      <c r="R42" s="63">
        <f t="shared" si="3"/>
        <v>-14256.48</v>
      </c>
    </row>
    <row r="43" spans="1:18" x14ac:dyDescent="0.2">
      <c r="A43" s="68">
        <v>300200003</v>
      </c>
      <c r="B43" s="78" t="s">
        <v>174</v>
      </c>
      <c r="C43" s="79">
        <v>-257353.36</v>
      </c>
      <c r="D43" s="79">
        <v>-85294.52</v>
      </c>
      <c r="E43" s="79">
        <v>-49576.14</v>
      </c>
      <c r="F43" s="79">
        <v>-275773.64</v>
      </c>
      <c r="G43" s="79">
        <v>-109720.66</v>
      </c>
      <c r="H43" s="79">
        <v>-117438.92</v>
      </c>
      <c r="I43" s="79">
        <v>-108162.04</v>
      </c>
      <c r="J43" s="79">
        <v>-61698</v>
      </c>
      <c r="K43" s="79">
        <v>-232305.18</v>
      </c>
      <c r="L43" s="79"/>
      <c r="M43" s="79"/>
      <c r="N43" s="79"/>
      <c r="O43" s="79">
        <f t="shared" si="4"/>
        <v>-1297322.4600000002</v>
      </c>
      <c r="P43" s="80"/>
      <c r="R43" s="63">
        <f t="shared" si="3"/>
        <v>-1297322.4600000002</v>
      </c>
    </row>
    <row r="44" spans="1:18" x14ac:dyDescent="0.2">
      <c r="A44" s="68">
        <v>300200004</v>
      </c>
      <c r="B44" s="78" t="s">
        <v>175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/>
      <c r="J44" s="79"/>
      <c r="K44" s="79"/>
      <c r="L44" s="79"/>
      <c r="M44" s="79"/>
      <c r="N44" s="79"/>
      <c r="O44" s="79">
        <f t="shared" si="4"/>
        <v>0</v>
      </c>
      <c r="P44" s="80"/>
      <c r="R44" s="63">
        <f t="shared" si="3"/>
        <v>0</v>
      </c>
    </row>
    <row r="45" spans="1:18" x14ac:dyDescent="0.2">
      <c r="A45" s="68">
        <v>300200005</v>
      </c>
      <c r="B45" s="78" t="s">
        <v>176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/>
      <c r="J45" s="79"/>
      <c r="K45" s="79"/>
      <c r="L45" s="79"/>
      <c r="M45" s="79"/>
      <c r="N45" s="79"/>
      <c r="O45" s="79">
        <f t="shared" si="4"/>
        <v>0</v>
      </c>
      <c r="P45" s="80"/>
      <c r="R45" s="63">
        <f t="shared" si="3"/>
        <v>0</v>
      </c>
    </row>
    <row r="46" spans="1:18" x14ac:dyDescent="0.2">
      <c r="A46" s="68">
        <v>300200006</v>
      </c>
      <c r="B46" s="78" t="s">
        <v>177</v>
      </c>
      <c r="C46" s="79">
        <v>0</v>
      </c>
      <c r="D46" s="79">
        <v>0</v>
      </c>
      <c r="E46" s="79">
        <v>0</v>
      </c>
      <c r="F46" s="79">
        <v>3985.05</v>
      </c>
      <c r="G46" s="79">
        <v>0</v>
      </c>
      <c r="H46" s="79">
        <v>1561.8</v>
      </c>
      <c r="I46" s="79">
        <v>-30174.15</v>
      </c>
      <c r="J46" s="79">
        <v>1560</v>
      </c>
      <c r="K46" s="79">
        <v>-0.01</v>
      </c>
      <c r="L46" s="79"/>
      <c r="M46" s="79"/>
      <c r="N46" s="79"/>
      <c r="O46" s="79">
        <f t="shared" si="4"/>
        <v>-23067.31</v>
      </c>
      <c r="P46" s="80"/>
      <c r="R46" s="63">
        <f t="shared" si="3"/>
        <v>-23067.31</v>
      </c>
    </row>
    <row r="47" spans="1:18" x14ac:dyDescent="0.2">
      <c r="A47" s="68">
        <v>300200007</v>
      </c>
      <c r="B47" s="78" t="s">
        <v>178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/>
      <c r="J47" s="79"/>
      <c r="K47" s="79"/>
      <c r="L47" s="79"/>
      <c r="M47" s="79"/>
      <c r="N47" s="79"/>
      <c r="O47" s="79">
        <f t="shared" si="4"/>
        <v>0</v>
      </c>
      <c r="P47" s="80"/>
      <c r="R47" s="63">
        <f t="shared" si="3"/>
        <v>0</v>
      </c>
    </row>
    <row r="48" spans="1:18" x14ac:dyDescent="0.2">
      <c r="A48" s="68">
        <v>300210001</v>
      </c>
      <c r="B48" s="78" t="s">
        <v>179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/>
      <c r="J48" s="79"/>
      <c r="K48" s="79"/>
      <c r="L48" s="79"/>
      <c r="M48" s="79"/>
      <c r="N48" s="79"/>
      <c r="O48" s="79">
        <f t="shared" si="4"/>
        <v>0</v>
      </c>
      <c r="P48" s="80"/>
      <c r="R48" s="63">
        <f t="shared" si="3"/>
        <v>0</v>
      </c>
    </row>
    <row r="49" spans="1:18" x14ac:dyDescent="0.2">
      <c r="A49" s="68">
        <v>300300001</v>
      </c>
      <c r="B49" s="78" t="s">
        <v>180</v>
      </c>
      <c r="C49" s="79">
        <v>-31333.03</v>
      </c>
      <c r="D49" s="79">
        <v>-1813.42</v>
      </c>
      <c r="E49" s="79">
        <v>0</v>
      </c>
      <c r="F49" s="79">
        <v>0</v>
      </c>
      <c r="G49" s="79">
        <v>-6388.86</v>
      </c>
      <c r="H49" s="79">
        <v>0</v>
      </c>
      <c r="I49" s="79"/>
      <c r="J49" s="79"/>
      <c r="K49" s="79"/>
      <c r="L49" s="79"/>
      <c r="M49" s="79"/>
      <c r="N49" s="79"/>
      <c r="O49" s="79">
        <f t="shared" si="4"/>
        <v>-39535.31</v>
      </c>
      <c r="P49" s="80"/>
      <c r="R49" s="63">
        <f t="shared" si="3"/>
        <v>-39535.31</v>
      </c>
    </row>
    <row r="50" spans="1:18" x14ac:dyDescent="0.2">
      <c r="A50" s="68">
        <v>300300002</v>
      </c>
      <c r="B50" s="78" t="s">
        <v>181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/>
      <c r="J50" s="79"/>
      <c r="K50" s="79"/>
      <c r="L50" s="79"/>
      <c r="M50" s="79"/>
      <c r="N50" s="79"/>
      <c r="O50" s="79">
        <f t="shared" si="4"/>
        <v>0</v>
      </c>
      <c r="P50" s="80"/>
      <c r="R50" s="63">
        <f t="shared" si="3"/>
        <v>0</v>
      </c>
    </row>
    <row r="51" spans="1:18" x14ac:dyDescent="0.2">
      <c r="A51" s="68">
        <v>300400001</v>
      </c>
      <c r="B51" s="78" t="s">
        <v>182</v>
      </c>
      <c r="C51" s="79">
        <v>0</v>
      </c>
      <c r="D51" s="79">
        <v>226576.32</v>
      </c>
      <c r="E51" s="79">
        <v>0</v>
      </c>
      <c r="F51" s="79">
        <v>0</v>
      </c>
      <c r="G51" s="79">
        <v>0</v>
      </c>
      <c r="H51" s="79">
        <v>0</v>
      </c>
      <c r="I51" s="79"/>
      <c r="J51" s="79"/>
      <c r="K51" s="79"/>
      <c r="L51" s="79"/>
      <c r="M51" s="79"/>
      <c r="N51" s="79"/>
      <c r="O51" s="79">
        <f t="shared" si="4"/>
        <v>226576.32</v>
      </c>
      <c r="P51" s="80"/>
      <c r="R51" s="63">
        <f t="shared" si="3"/>
        <v>226576.32</v>
      </c>
    </row>
    <row r="52" spans="1:18" x14ac:dyDescent="0.2">
      <c r="A52" s="68">
        <v>300400002</v>
      </c>
      <c r="B52" s="78" t="s">
        <v>183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/>
      <c r="J52" s="79"/>
      <c r="K52" s="79"/>
      <c r="L52" s="79"/>
      <c r="M52" s="79"/>
      <c r="N52" s="79"/>
      <c r="O52" s="79">
        <f t="shared" si="4"/>
        <v>0</v>
      </c>
      <c r="P52" s="80"/>
      <c r="R52" s="63">
        <f t="shared" si="3"/>
        <v>0</v>
      </c>
    </row>
    <row r="53" spans="1:18" x14ac:dyDescent="0.2">
      <c r="A53" s="68">
        <v>300500001</v>
      </c>
      <c r="B53" s="78" t="s">
        <v>184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/>
      <c r="J53" s="79"/>
      <c r="K53" s="79"/>
      <c r="L53" s="79"/>
      <c r="M53" s="79"/>
      <c r="N53" s="79"/>
      <c r="O53" s="79">
        <f t="shared" si="4"/>
        <v>0</v>
      </c>
      <c r="P53" s="80"/>
      <c r="R53" s="63">
        <f t="shared" si="3"/>
        <v>0</v>
      </c>
    </row>
    <row r="54" spans="1:18" x14ac:dyDescent="0.2">
      <c r="A54" s="68">
        <v>300500002</v>
      </c>
      <c r="B54" s="78" t="s">
        <v>185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/>
      <c r="J54" s="79"/>
      <c r="K54" s="79"/>
      <c r="L54" s="79"/>
      <c r="M54" s="79"/>
      <c r="N54" s="79"/>
      <c r="O54" s="79">
        <f t="shared" si="4"/>
        <v>0</v>
      </c>
      <c r="P54" s="80"/>
      <c r="R54" s="63">
        <f t="shared" si="3"/>
        <v>0</v>
      </c>
    </row>
    <row r="55" spans="1:18" x14ac:dyDescent="0.2">
      <c r="A55" s="68">
        <v>300510001</v>
      </c>
      <c r="B55" s="78" t="s">
        <v>186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/>
      <c r="J55" s="79"/>
      <c r="K55" s="79"/>
      <c r="L55" s="79"/>
      <c r="M55" s="79"/>
      <c r="N55" s="79"/>
      <c r="O55" s="79">
        <f t="shared" si="4"/>
        <v>0</v>
      </c>
      <c r="P55" s="80"/>
      <c r="R55" s="63">
        <f t="shared" si="3"/>
        <v>0</v>
      </c>
    </row>
    <row r="56" spans="1:18" x14ac:dyDescent="0.2">
      <c r="A56" s="68">
        <v>300510002</v>
      </c>
      <c r="B56" s="78" t="s">
        <v>187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/>
      <c r="J56" s="79"/>
      <c r="K56" s="79"/>
      <c r="L56" s="79"/>
      <c r="M56" s="79"/>
      <c r="N56" s="79"/>
      <c r="O56" s="79">
        <f t="shared" si="4"/>
        <v>0</v>
      </c>
      <c r="P56" s="80"/>
      <c r="R56" s="63">
        <f t="shared" si="3"/>
        <v>0</v>
      </c>
    </row>
    <row r="57" spans="1:18" x14ac:dyDescent="0.2">
      <c r="A57" s="68">
        <v>300600001</v>
      </c>
      <c r="B57" s="78" t="s">
        <v>90</v>
      </c>
      <c r="C57" s="79">
        <v>-3204.01</v>
      </c>
      <c r="D57" s="79">
        <v>-4365.8900000000003</v>
      </c>
      <c r="E57" s="79">
        <v>-415.87</v>
      </c>
      <c r="F57" s="79">
        <v>400.75</v>
      </c>
      <c r="G57" s="79">
        <v>-16519.080000000002</v>
      </c>
      <c r="H57" s="79">
        <v>2074.1799999999998</v>
      </c>
      <c r="I57" s="79">
        <v>-12170.92</v>
      </c>
      <c r="J57" s="79">
        <v>-4413</v>
      </c>
      <c r="K57" s="79">
        <v>-14938.53</v>
      </c>
      <c r="L57" s="79"/>
      <c r="M57" s="79"/>
      <c r="N57" s="79"/>
      <c r="O57" s="79">
        <f t="shared" si="4"/>
        <v>-53552.37</v>
      </c>
      <c r="P57" s="80"/>
      <c r="R57" s="63">
        <f t="shared" si="3"/>
        <v>-53552.37</v>
      </c>
    </row>
    <row r="58" spans="1:18" x14ac:dyDescent="0.2">
      <c r="A58" s="68">
        <v>300600002</v>
      </c>
      <c r="B58" s="78" t="s">
        <v>91</v>
      </c>
      <c r="C58" s="79">
        <v>-2828721.2</v>
      </c>
      <c r="D58" s="79">
        <v>-2883202.19</v>
      </c>
      <c r="E58" s="79">
        <v>-3168549.11</v>
      </c>
      <c r="F58" s="79">
        <v>-3201337.93</v>
      </c>
      <c r="G58" s="79">
        <v>-3713543.94</v>
      </c>
      <c r="H58" s="79">
        <v>-3141747.65</v>
      </c>
      <c r="I58" s="79">
        <v>-2922626.94</v>
      </c>
      <c r="J58" s="79">
        <v>-3178876</v>
      </c>
      <c r="K58" s="79">
        <v>-3924680.28</v>
      </c>
      <c r="L58" s="79"/>
      <c r="M58" s="79"/>
      <c r="N58" s="79"/>
      <c r="O58" s="79">
        <f t="shared" si="4"/>
        <v>-28963285.240000002</v>
      </c>
      <c r="P58" s="80"/>
      <c r="R58" s="63">
        <f t="shared" si="3"/>
        <v>-28963285.240000002</v>
      </c>
    </row>
    <row r="59" spans="1:18" x14ac:dyDescent="0.2">
      <c r="A59" s="68"/>
      <c r="B59" s="7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>
        <f t="shared" si="4"/>
        <v>0</v>
      </c>
      <c r="P59" s="80"/>
      <c r="R59" s="63">
        <f t="shared" si="3"/>
        <v>0</v>
      </c>
    </row>
    <row r="60" spans="1:18" ht="21" customHeight="1" x14ac:dyDescent="0.2">
      <c r="A60" s="101"/>
      <c r="B60" s="92" t="s">
        <v>279</v>
      </c>
      <c r="C60" s="94">
        <f t="shared" ref="C60:N60" si="5">SUM(C36:C59)</f>
        <v>-15549668.919999998</v>
      </c>
      <c r="D60" s="94">
        <f t="shared" si="5"/>
        <v>-14055825.859999999</v>
      </c>
      <c r="E60" s="94">
        <f t="shared" si="5"/>
        <v>-14362291.139999999</v>
      </c>
      <c r="F60" s="94">
        <f t="shared" si="5"/>
        <v>-12809248.029999999</v>
      </c>
      <c r="G60" s="94">
        <f t="shared" si="5"/>
        <v>-19395283.809999999</v>
      </c>
      <c r="H60" s="94">
        <f t="shared" si="5"/>
        <v>-19156400.5</v>
      </c>
      <c r="I60" s="94">
        <f t="shared" si="5"/>
        <v>-15447260.309999999</v>
      </c>
      <c r="J60" s="94">
        <f t="shared" si="5"/>
        <v>-19207136</v>
      </c>
      <c r="K60" s="94">
        <f t="shared" si="5"/>
        <v>-22916779.430000003</v>
      </c>
      <c r="L60" s="94">
        <f t="shared" si="5"/>
        <v>0</v>
      </c>
      <c r="M60" s="94">
        <f t="shared" si="5"/>
        <v>0</v>
      </c>
      <c r="N60" s="94">
        <f t="shared" si="5"/>
        <v>0</v>
      </c>
      <c r="O60" s="94">
        <f t="shared" si="4"/>
        <v>-152899894</v>
      </c>
      <c r="P60" s="95"/>
      <c r="Q60" s="94">
        <f>SUM(E60:P60)</f>
        <v>-276194293.22000003</v>
      </c>
      <c r="R60" s="94">
        <f t="shared" si="3"/>
        <v>123294399.22000003</v>
      </c>
    </row>
    <row r="61" spans="1:18" x14ac:dyDescent="0.2">
      <c r="C61" s="95" t="s">
        <v>275</v>
      </c>
      <c r="D61" s="95" t="s">
        <v>275</v>
      </c>
      <c r="E61" s="95" t="s">
        <v>275</v>
      </c>
      <c r="F61" s="95" t="s">
        <v>275</v>
      </c>
      <c r="G61" s="95" t="s">
        <v>275</v>
      </c>
      <c r="H61" s="95" t="s">
        <v>275</v>
      </c>
      <c r="I61" s="95" t="s">
        <v>275</v>
      </c>
      <c r="R61" s="65"/>
    </row>
    <row r="62" spans="1:18" x14ac:dyDescent="0.2">
      <c r="C62" s="95"/>
      <c r="D62" s="95"/>
      <c r="E62" s="95"/>
      <c r="R62" s="65"/>
    </row>
    <row r="63" spans="1:18" x14ac:dyDescent="0.2">
      <c r="E63" s="64" t="s">
        <v>276</v>
      </c>
      <c r="F63" s="62"/>
      <c r="G63" s="91"/>
      <c r="H63" s="91" t="s">
        <v>280</v>
      </c>
      <c r="R63" s="65"/>
    </row>
    <row r="64" spans="1:18" x14ac:dyDescent="0.2">
      <c r="C64" s="91"/>
      <c r="D64" s="91"/>
      <c r="R64" s="65"/>
    </row>
    <row r="65" spans="1:18" x14ac:dyDescent="0.2">
      <c r="A65" s="66" t="s">
        <v>153</v>
      </c>
      <c r="B65" s="67" t="s">
        <v>154</v>
      </c>
      <c r="C65" s="68" t="s">
        <v>155</v>
      </c>
      <c r="D65" s="68" t="s">
        <v>156</v>
      </c>
      <c r="E65" s="68" t="s">
        <v>157</v>
      </c>
      <c r="F65" s="68" t="s">
        <v>158</v>
      </c>
      <c r="G65" s="68" t="s">
        <v>159</v>
      </c>
      <c r="H65" s="68" t="s">
        <v>160</v>
      </c>
      <c r="I65" s="68" t="s">
        <v>161</v>
      </c>
      <c r="J65" s="68" t="s">
        <v>162</v>
      </c>
      <c r="K65" s="68" t="s">
        <v>163</v>
      </c>
      <c r="L65" s="68" t="s">
        <v>164</v>
      </c>
      <c r="M65" s="68" t="s">
        <v>165</v>
      </c>
      <c r="N65" s="68" t="s">
        <v>166</v>
      </c>
      <c r="O65" s="98" t="s">
        <v>167</v>
      </c>
      <c r="R65" s="65"/>
    </row>
    <row r="66" spans="1:18" x14ac:dyDescent="0.2">
      <c r="R66" s="65"/>
    </row>
    <row r="67" spans="1:18" x14ac:dyDescent="0.2">
      <c r="A67" s="68">
        <v>300100001</v>
      </c>
      <c r="B67" s="78" t="s">
        <v>168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>
        <f>SUM(C67:N67)</f>
        <v>0</v>
      </c>
      <c r="R67" s="65"/>
    </row>
    <row r="68" spans="1:18" x14ac:dyDescent="0.2">
      <c r="A68" s="68">
        <v>300100002</v>
      </c>
      <c r="B68" s="78" t="s">
        <v>169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>
        <f t="shared" ref="O68:O90" si="6">SUM(C68:N68)</f>
        <v>0</v>
      </c>
      <c r="R68" s="65"/>
    </row>
    <row r="69" spans="1:18" x14ac:dyDescent="0.2">
      <c r="A69" s="68">
        <v>300100003</v>
      </c>
      <c r="B69" s="78" t="s">
        <v>170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>
        <f t="shared" si="6"/>
        <v>0</v>
      </c>
      <c r="R69" s="65"/>
    </row>
    <row r="70" spans="1:18" x14ac:dyDescent="0.2">
      <c r="A70" s="68">
        <v>300100007</v>
      </c>
      <c r="B70" s="78" t="s">
        <v>171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>
        <f t="shared" si="6"/>
        <v>0</v>
      </c>
      <c r="R70" s="65"/>
    </row>
    <row r="71" spans="1:18" x14ac:dyDescent="0.2">
      <c r="A71" s="68">
        <v>300200001</v>
      </c>
      <c r="B71" s="78" t="s">
        <v>172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>
        <f t="shared" si="6"/>
        <v>0</v>
      </c>
      <c r="R71" s="65"/>
    </row>
    <row r="72" spans="1:18" x14ac:dyDescent="0.2">
      <c r="A72" s="68">
        <v>300200002</v>
      </c>
      <c r="B72" s="78" t="s">
        <v>173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>
        <f t="shared" si="6"/>
        <v>0</v>
      </c>
      <c r="R72" s="65"/>
    </row>
    <row r="73" spans="1:18" x14ac:dyDescent="0.2">
      <c r="A73" s="68">
        <v>300200003</v>
      </c>
      <c r="B73" s="78" t="s">
        <v>174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>
        <f t="shared" si="6"/>
        <v>0</v>
      </c>
      <c r="R73" s="65"/>
    </row>
    <row r="74" spans="1:18" x14ac:dyDescent="0.2">
      <c r="A74" s="68">
        <v>300200004</v>
      </c>
      <c r="B74" s="78" t="s">
        <v>175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>
        <f t="shared" si="6"/>
        <v>0</v>
      </c>
      <c r="R74" s="65"/>
    </row>
    <row r="75" spans="1:18" x14ac:dyDescent="0.2">
      <c r="A75" s="68">
        <v>300200005</v>
      </c>
      <c r="B75" s="78" t="s">
        <v>176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>
        <f t="shared" si="6"/>
        <v>0</v>
      </c>
      <c r="R75" s="65"/>
    </row>
    <row r="76" spans="1:18" x14ac:dyDescent="0.2">
      <c r="A76" s="68">
        <v>300200006</v>
      </c>
      <c r="B76" s="78" t="s">
        <v>177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>
        <f t="shared" si="6"/>
        <v>0</v>
      </c>
      <c r="R76" s="65"/>
    </row>
    <row r="77" spans="1:18" x14ac:dyDescent="0.2">
      <c r="A77" s="68">
        <v>300200007</v>
      </c>
      <c r="B77" s="78" t="s">
        <v>178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>
        <f t="shared" si="6"/>
        <v>0</v>
      </c>
      <c r="R77" s="65"/>
    </row>
    <row r="78" spans="1:18" x14ac:dyDescent="0.2">
      <c r="A78" s="68">
        <v>300210001</v>
      </c>
      <c r="B78" s="78" t="s">
        <v>179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>
        <f t="shared" si="6"/>
        <v>0</v>
      </c>
      <c r="R78" s="65"/>
    </row>
    <row r="79" spans="1:18" x14ac:dyDescent="0.2">
      <c r="A79" s="68">
        <v>300300001</v>
      </c>
      <c r="B79" s="78" t="s">
        <v>180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>
        <f t="shared" si="6"/>
        <v>0</v>
      </c>
      <c r="R79" s="65"/>
    </row>
    <row r="80" spans="1:18" x14ac:dyDescent="0.2">
      <c r="A80" s="68">
        <v>300300002</v>
      </c>
      <c r="B80" s="78" t="s">
        <v>181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>
        <f t="shared" si="6"/>
        <v>0</v>
      </c>
      <c r="R80" s="65"/>
    </row>
    <row r="81" spans="1:18" x14ac:dyDescent="0.2">
      <c r="A81" s="68">
        <v>300400001</v>
      </c>
      <c r="B81" s="78" t="s">
        <v>182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>
        <f t="shared" si="6"/>
        <v>0</v>
      </c>
      <c r="R81" s="65"/>
    </row>
    <row r="82" spans="1:18" x14ac:dyDescent="0.2">
      <c r="A82" s="68">
        <v>300400002</v>
      </c>
      <c r="B82" s="78" t="s">
        <v>183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>
        <f t="shared" si="6"/>
        <v>0</v>
      </c>
      <c r="R82" s="65"/>
    </row>
    <row r="83" spans="1:18" x14ac:dyDescent="0.2">
      <c r="A83" s="68">
        <v>300500001</v>
      </c>
      <c r="B83" s="78" t="s">
        <v>184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>
        <f t="shared" si="6"/>
        <v>0</v>
      </c>
      <c r="R83" s="65"/>
    </row>
    <row r="84" spans="1:18" x14ac:dyDescent="0.2">
      <c r="A84" s="68">
        <v>300500002</v>
      </c>
      <c r="B84" s="78" t="s">
        <v>185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>
        <f t="shared" si="6"/>
        <v>0</v>
      </c>
      <c r="R84" s="65"/>
    </row>
    <row r="85" spans="1:18" x14ac:dyDescent="0.2">
      <c r="A85" s="68">
        <v>300510001</v>
      </c>
      <c r="B85" s="78" t="s">
        <v>186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>
        <f t="shared" si="6"/>
        <v>0</v>
      </c>
      <c r="R85" s="65"/>
    </row>
    <row r="86" spans="1:18" x14ac:dyDescent="0.2">
      <c r="A86" s="68">
        <v>300510002</v>
      </c>
      <c r="B86" s="78" t="s">
        <v>187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>
        <f t="shared" si="6"/>
        <v>0</v>
      </c>
      <c r="R86" s="65"/>
    </row>
    <row r="87" spans="1:18" x14ac:dyDescent="0.2">
      <c r="A87" s="68">
        <v>300600001</v>
      </c>
      <c r="B87" s="78" t="s">
        <v>90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>
        <f t="shared" si="6"/>
        <v>0</v>
      </c>
      <c r="R87" s="65"/>
    </row>
    <row r="88" spans="1:18" x14ac:dyDescent="0.2">
      <c r="A88" s="68">
        <v>300600002</v>
      </c>
      <c r="B88" s="78" t="s">
        <v>91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>
        <f t="shared" si="6"/>
        <v>0</v>
      </c>
      <c r="R88" s="65"/>
    </row>
    <row r="89" spans="1:18" x14ac:dyDescent="0.2">
      <c r="A89" s="68"/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>
        <f t="shared" si="6"/>
        <v>0</v>
      </c>
      <c r="R89" s="65"/>
    </row>
    <row r="90" spans="1:18" x14ac:dyDescent="0.2">
      <c r="A90" s="101"/>
      <c r="B90" s="92" t="s">
        <v>281</v>
      </c>
      <c r="C90" s="94">
        <f t="shared" ref="C90:N90" si="7">SUM(C67:C89)</f>
        <v>0</v>
      </c>
      <c r="D90" s="94">
        <f t="shared" si="7"/>
        <v>0</v>
      </c>
      <c r="E90" s="94">
        <f t="shared" si="7"/>
        <v>0</v>
      </c>
      <c r="F90" s="94">
        <f t="shared" si="7"/>
        <v>0</v>
      </c>
      <c r="G90" s="94">
        <f t="shared" si="7"/>
        <v>0</v>
      </c>
      <c r="H90" s="94">
        <f t="shared" si="7"/>
        <v>0</v>
      </c>
      <c r="I90" s="94">
        <f t="shared" si="7"/>
        <v>0</v>
      </c>
      <c r="J90" s="94">
        <f t="shared" si="7"/>
        <v>0</v>
      </c>
      <c r="K90" s="94">
        <f t="shared" si="7"/>
        <v>0</v>
      </c>
      <c r="L90" s="94">
        <f t="shared" si="7"/>
        <v>0</v>
      </c>
      <c r="M90" s="94">
        <f t="shared" si="7"/>
        <v>0</v>
      </c>
      <c r="N90" s="94">
        <f t="shared" si="7"/>
        <v>0</v>
      </c>
      <c r="O90" s="94">
        <f t="shared" si="6"/>
        <v>0</v>
      </c>
      <c r="R90" s="65"/>
    </row>
    <row r="91" spans="1:18" x14ac:dyDescent="0.2"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3" spans="1:18" ht="13.5" thickBot="1" x14ac:dyDescent="0.25">
      <c r="B93" s="102" t="s">
        <v>260</v>
      </c>
      <c r="C93" s="103">
        <f>+C30+C60+C90</f>
        <v>-1430330.4800000004</v>
      </c>
      <c r="D93" s="103">
        <f t="shared" ref="D93:R93" si="8">+D30+D60+D90</f>
        <v>-7119042.6399999987</v>
      </c>
      <c r="E93" s="103">
        <f t="shared" si="8"/>
        <v>36671197.020000011</v>
      </c>
      <c r="F93" s="103">
        <f t="shared" si="8"/>
        <v>-2215561.540000001</v>
      </c>
      <c r="G93" s="103">
        <f t="shared" si="8"/>
        <v>-116118558.51000001</v>
      </c>
      <c r="H93" s="103">
        <f t="shared" si="8"/>
        <v>-142796982.03999999</v>
      </c>
      <c r="I93" s="103">
        <f t="shared" si="8"/>
        <v>-48336789.885875002</v>
      </c>
      <c r="J93" s="103">
        <f t="shared" si="8"/>
        <v>-28970269.275745999</v>
      </c>
      <c r="K93" s="103">
        <f t="shared" si="8"/>
        <v>-36580070.087980762</v>
      </c>
      <c r="L93" s="103">
        <f t="shared" si="8"/>
        <v>0</v>
      </c>
      <c r="M93" s="103">
        <f t="shared" si="8"/>
        <v>0</v>
      </c>
      <c r="N93" s="103">
        <f t="shared" si="8"/>
        <v>0</v>
      </c>
      <c r="O93" s="103">
        <f t="shared" si="8"/>
        <v>-346896407.43960178</v>
      </c>
      <c r="P93" s="103">
        <f t="shared" si="8"/>
        <v>0</v>
      </c>
      <c r="Q93" s="103">
        <f t="shared" si="8"/>
        <v>-276194293.22000003</v>
      </c>
      <c r="R93" s="103">
        <f t="shared" si="8"/>
        <v>-70702114.21960175</v>
      </c>
    </row>
    <row r="94" spans="1:18" ht="13.5" thickTop="1" x14ac:dyDescent="0.2">
      <c r="B94" s="102" t="s">
        <v>282</v>
      </c>
      <c r="C94" s="104"/>
      <c r="D94" s="104">
        <f t="shared" ref="D94:N94" si="9">+D93-C93</f>
        <v>-5688712.1599999983</v>
      </c>
      <c r="E94" s="104">
        <f t="shared" si="9"/>
        <v>43790239.660000011</v>
      </c>
      <c r="F94" s="104">
        <f t="shared" si="9"/>
        <v>-38886758.56000001</v>
      </c>
      <c r="G94" s="104">
        <f t="shared" si="9"/>
        <v>-113902996.97</v>
      </c>
      <c r="H94" s="104">
        <f t="shared" si="9"/>
        <v>-26678423.529999986</v>
      </c>
      <c r="I94" s="104">
        <f t="shared" si="9"/>
        <v>94460192.15412499</v>
      </c>
      <c r="J94" s="104">
        <f t="shared" si="9"/>
        <v>19366520.610129002</v>
      </c>
      <c r="K94" s="104">
        <f t="shared" si="9"/>
        <v>-7609800.8122347631</v>
      </c>
      <c r="L94" s="104">
        <f t="shared" si="9"/>
        <v>36580070.087980762</v>
      </c>
      <c r="M94" s="104">
        <f t="shared" si="9"/>
        <v>0</v>
      </c>
      <c r="N94" s="104">
        <f t="shared" si="9"/>
        <v>0</v>
      </c>
    </row>
    <row r="95" spans="1:18" x14ac:dyDescent="0.2">
      <c r="B95" s="102"/>
      <c r="C95" s="65"/>
      <c r="D95" s="65"/>
      <c r="E95" s="65"/>
      <c r="F95" s="65"/>
      <c r="G95" s="65"/>
      <c r="H95" s="65"/>
    </row>
    <row r="96" spans="1:18" x14ac:dyDescent="0.2">
      <c r="B96" s="102" t="s">
        <v>283</v>
      </c>
      <c r="C96" s="105"/>
      <c r="D96" s="106">
        <f t="shared" ref="D96:N96" si="10">+D94/C93</f>
        <v>3.9772012409327924</v>
      </c>
      <c r="E96" s="106">
        <f t="shared" si="10"/>
        <v>-6.1511416456412764</v>
      </c>
      <c r="F96" s="106">
        <f t="shared" si="10"/>
        <v>-1.0604169408157487</v>
      </c>
      <c r="G96" s="106">
        <f t="shared" si="10"/>
        <v>51.410441512719139</v>
      </c>
      <c r="H96" s="106">
        <f t="shared" si="10"/>
        <v>0.22975159072184373</v>
      </c>
      <c r="I96" s="106">
        <f t="shared" si="10"/>
        <v>-0.66149991970884225</v>
      </c>
      <c r="J96" s="106">
        <f t="shared" si="10"/>
        <v>-0.40065798030556216</v>
      </c>
      <c r="K96" s="106">
        <f t="shared" si="10"/>
        <v>0.2626762195339935</v>
      </c>
      <c r="L96" s="106">
        <f t="shared" si="10"/>
        <v>-1</v>
      </c>
      <c r="M96" s="106" t="e">
        <f t="shared" si="10"/>
        <v>#DIV/0!</v>
      </c>
      <c r="N96" s="106" t="e">
        <f t="shared" si="10"/>
        <v>#DIV/0!</v>
      </c>
    </row>
  </sheetData>
  <printOptions horizontalCentered="1"/>
  <pageMargins left="0" right="0" top="0.51181102362204722" bottom="0.59055118110236227" header="0.19685039370078741" footer="0.35433070866141736"/>
  <pageSetup scale="85" orientation="landscape" r:id="rId1"/>
  <headerFooter>
    <oddHeader>&amp;CHighlight Travel Limited T/A BCD Travel&amp;R&amp;F</oddHeader>
    <oddFooter>&amp;C&amp;P of &amp;N&amp;R&amp;D&amp;T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202"/>
  <sheetViews>
    <sheetView zoomScaleNormal="100" workbookViewId="0">
      <pane xSplit="2" ySplit="3" topLeftCell="C106" activePane="bottomRight" state="frozenSplit"/>
      <selection activeCell="B67" sqref="B67"/>
      <selection pane="topRight" activeCell="B67" sqref="B67"/>
      <selection pane="bottomLeft" activeCell="B67" sqref="B67"/>
      <selection pane="bottomRight" activeCell="B67" sqref="B67"/>
    </sheetView>
  </sheetViews>
  <sheetFormatPr defaultColWidth="15.140625" defaultRowHeight="12.75" x14ac:dyDescent="0.2"/>
  <cols>
    <col min="1" max="1" width="9.140625" style="124" customWidth="1"/>
    <col min="2" max="2" width="26.85546875" style="124" customWidth="1"/>
    <col min="3" max="14" width="12.28515625" style="109" customWidth="1"/>
    <col min="15" max="15" width="12.85546875" style="110" customWidth="1"/>
    <col min="16" max="16" width="6.42578125" style="110" customWidth="1"/>
    <col min="17" max="256" width="15.140625" style="109"/>
    <col min="257" max="257" width="9.140625" style="109" customWidth="1"/>
    <col min="258" max="258" width="26.85546875" style="109" customWidth="1"/>
    <col min="259" max="270" width="12.28515625" style="109" customWidth="1"/>
    <col min="271" max="271" width="12.85546875" style="109" customWidth="1"/>
    <col min="272" max="272" width="6.42578125" style="109" customWidth="1"/>
    <col min="273" max="512" width="15.140625" style="109"/>
    <col min="513" max="513" width="9.140625" style="109" customWidth="1"/>
    <col min="514" max="514" width="26.85546875" style="109" customWidth="1"/>
    <col min="515" max="526" width="12.28515625" style="109" customWidth="1"/>
    <col min="527" max="527" width="12.85546875" style="109" customWidth="1"/>
    <col min="528" max="528" width="6.42578125" style="109" customWidth="1"/>
    <col min="529" max="768" width="15.140625" style="109"/>
    <col min="769" max="769" width="9.140625" style="109" customWidth="1"/>
    <col min="770" max="770" width="26.85546875" style="109" customWidth="1"/>
    <col min="771" max="782" width="12.28515625" style="109" customWidth="1"/>
    <col min="783" max="783" width="12.85546875" style="109" customWidth="1"/>
    <col min="784" max="784" width="6.42578125" style="109" customWidth="1"/>
    <col min="785" max="1024" width="15.140625" style="109"/>
    <col min="1025" max="1025" width="9.140625" style="109" customWidth="1"/>
    <col min="1026" max="1026" width="26.85546875" style="109" customWidth="1"/>
    <col min="1027" max="1038" width="12.28515625" style="109" customWidth="1"/>
    <col min="1039" max="1039" width="12.85546875" style="109" customWidth="1"/>
    <col min="1040" max="1040" width="6.42578125" style="109" customWidth="1"/>
    <col min="1041" max="1280" width="15.140625" style="109"/>
    <col min="1281" max="1281" width="9.140625" style="109" customWidth="1"/>
    <col min="1282" max="1282" width="26.85546875" style="109" customWidth="1"/>
    <col min="1283" max="1294" width="12.28515625" style="109" customWidth="1"/>
    <col min="1295" max="1295" width="12.85546875" style="109" customWidth="1"/>
    <col min="1296" max="1296" width="6.42578125" style="109" customWidth="1"/>
    <col min="1297" max="1536" width="15.140625" style="109"/>
    <col min="1537" max="1537" width="9.140625" style="109" customWidth="1"/>
    <col min="1538" max="1538" width="26.85546875" style="109" customWidth="1"/>
    <col min="1539" max="1550" width="12.28515625" style="109" customWidth="1"/>
    <col min="1551" max="1551" width="12.85546875" style="109" customWidth="1"/>
    <col min="1552" max="1552" width="6.42578125" style="109" customWidth="1"/>
    <col min="1553" max="1792" width="15.140625" style="109"/>
    <col min="1793" max="1793" width="9.140625" style="109" customWidth="1"/>
    <col min="1794" max="1794" width="26.85546875" style="109" customWidth="1"/>
    <col min="1795" max="1806" width="12.28515625" style="109" customWidth="1"/>
    <col min="1807" max="1807" width="12.85546875" style="109" customWidth="1"/>
    <col min="1808" max="1808" width="6.42578125" style="109" customWidth="1"/>
    <col min="1809" max="2048" width="15.140625" style="109"/>
    <col min="2049" max="2049" width="9.140625" style="109" customWidth="1"/>
    <col min="2050" max="2050" width="26.85546875" style="109" customWidth="1"/>
    <col min="2051" max="2062" width="12.28515625" style="109" customWidth="1"/>
    <col min="2063" max="2063" width="12.85546875" style="109" customWidth="1"/>
    <col min="2064" max="2064" width="6.42578125" style="109" customWidth="1"/>
    <col min="2065" max="2304" width="15.140625" style="109"/>
    <col min="2305" max="2305" width="9.140625" style="109" customWidth="1"/>
    <col min="2306" max="2306" width="26.85546875" style="109" customWidth="1"/>
    <col min="2307" max="2318" width="12.28515625" style="109" customWidth="1"/>
    <col min="2319" max="2319" width="12.85546875" style="109" customWidth="1"/>
    <col min="2320" max="2320" width="6.42578125" style="109" customWidth="1"/>
    <col min="2321" max="2560" width="15.140625" style="109"/>
    <col min="2561" max="2561" width="9.140625" style="109" customWidth="1"/>
    <col min="2562" max="2562" width="26.85546875" style="109" customWidth="1"/>
    <col min="2563" max="2574" width="12.28515625" style="109" customWidth="1"/>
    <col min="2575" max="2575" width="12.85546875" style="109" customWidth="1"/>
    <col min="2576" max="2576" width="6.42578125" style="109" customWidth="1"/>
    <col min="2577" max="2816" width="15.140625" style="109"/>
    <col min="2817" max="2817" width="9.140625" style="109" customWidth="1"/>
    <col min="2818" max="2818" width="26.85546875" style="109" customWidth="1"/>
    <col min="2819" max="2830" width="12.28515625" style="109" customWidth="1"/>
    <col min="2831" max="2831" width="12.85546875" style="109" customWidth="1"/>
    <col min="2832" max="2832" width="6.42578125" style="109" customWidth="1"/>
    <col min="2833" max="3072" width="15.140625" style="109"/>
    <col min="3073" max="3073" width="9.140625" style="109" customWidth="1"/>
    <col min="3074" max="3074" width="26.85546875" style="109" customWidth="1"/>
    <col min="3075" max="3086" width="12.28515625" style="109" customWidth="1"/>
    <col min="3087" max="3087" width="12.85546875" style="109" customWidth="1"/>
    <col min="3088" max="3088" width="6.42578125" style="109" customWidth="1"/>
    <col min="3089" max="3328" width="15.140625" style="109"/>
    <col min="3329" max="3329" width="9.140625" style="109" customWidth="1"/>
    <col min="3330" max="3330" width="26.85546875" style="109" customWidth="1"/>
    <col min="3331" max="3342" width="12.28515625" style="109" customWidth="1"/>
    <col min="3343" max="3343" width="12.85546875" style="109" customWidth="1"/>
    <col min="3344" max="3344" width="6.42578125" style="109" customWidth="1"/>
    <col min="3345" max="3584" width="15.140625" style="109"/>
    <col min="3585" max="3585" width="9.140625" style="109" customWidth="1"/>
    <col min="3586" max="3586" width="26.85546875" style="109" customWidth="1"/>
    <col min="3587" max="3598" width="12.28515625" style="109" customWidth="1"/>
    <col min="3599" max="3599" width="12.85546875" style="109" customWidth="1"/>
    <col min="3600" max="3600" width="6.42578125" style="109" customWidth="1"/>
    <col min="3601" max="3840" width="15.140625" style="109"/>
    <col min="3841" max="3841" width="9.140625" style="109" customWidth="1"/>
    <col min="3842" max="3842" width="26.85546875" style="109" customWidth="1"/>
    <col min="3843" max="3854" width="12.28515625" style="109" customWidth="1"/>
    <col min="3855" max="3855" width="12.85546875" style="109" customWidth="1"/>
    <col min="3856" max="3856" width="6.42578125" style="109" customWidth="1"/>
    <col min="3857" max="4096" width="15.140625" style="109"/>
    <col min="4097" max="4097" width="9.140625" style="109" customWidth="1"/>
    <col min="4098" max="4098" width="26.85546875" style="109" customWidth="1"/>
    <col min="4099" max="4110" width="12.28515625" style="109" customWidth="1"/>
    <col min="4111" max="4111" width="12.85546875" style="109" customWidth="1"/>
    <col min="4112" max="4112" width="6.42578125" style="109" customWidth="1"/>
    <col min="4113" max="4352" width="15.140625" style="109"/>
    <col min="4353" max="4353" width="9.140625" style="109" customWidth="1"/>
    <col min="4354" max="4354" width="26.85546875" style="109" customWidth="1"/>
    <col min="4355" max="4366" width="12.28515625" style="109" customWidth="1"/>
    <col min="4367" max="4367" width="12.85546875" style="109" customWidth="1"/>
    <col min="4368" max="4368" width="6.42578125" style="109" customWidth="1"/>
    <col min="4369" max="4608" width="15.140625" style="109"/>
    <col min="4609" max="4609" width="9.140625" style="109" customWidth="1"/>
    <col min="4610" max="4610" width="26.85546875" style="109" customWidth="1"/>
    <col min="4611" max="4622" width="12.28515625" style="109" customWidth="1"/>
    <col min="4623" max="4623" width="12.85546875" style="109" customWidth="1"/>
    <col min="4624" max="4624" width="6.42578125" style="109" customWidth="1"/>
    <col min="4625" max="4864" width="15.140625" style="109"/>
    <col min="4865" max="4865" width="9.140625" style="109" customWidth="1"/>
    <col min="4866" max="4866" width="26.85546875" style="109" customWidth="1"/>
    <col min="4867" max="4878" width="12.28515625" style="109" customWidth="1"/>
    <col min="4879" max="4879" width="12.85546875" style="109" customWidth="1"/>
    <col min="4880" max="4880" width="6.42578125" style="109" customWidth="1"/>
    <col min="4881" max="5120" width="15.140625" style="109"/>
    <col min="5121" max="5121" width="9.140625" style="109" customWidth="1"/>
    <col min="5122" max="5122" width="26.85546875" style="109" customWidth="1"/>
    <col min="5123" max="5134" width="12.28515625" style="109" customWidth="1"/>
    <col min="5135" max="5135" width="12.85546875" style="109" customWidth="1"/>
    <col min="5136" max="5136" width="6.42578125" style="109" customWidth="1"/>
    <col min="5137" max="5376" width="15.140625" style="109"/>
    <col min="5377" max="5377" width="9.140625" style="109" customWidth="1"/>
    <col min="5378" max="5378" width="26.85546875" style="109" customWidth="1"/>
    <col min="5379" max="5390" width="12.28515625" style="109" customWidth="1"/>
    <col min="5391" max="5391" width="12.85546875" style="109" customWidth="1"/>
    <col min="5392" max="5392" width="6.42578125" style="109" customWidth="1"/>
    <col min="5393" max="5632" width="15.140625" style="109"/>
    <col min="5633" max="5633" width="9.140625" style="109" customWidth="1"/>
    <col min="5634" max="5634" width="26.85546875" style="109" customWidth="1"/>
    <col min="5635" max="5646" width="12.28515625" style="109" customWidth="1"/>
    <col min="5647" max="5647" width="12.85546875" style="109" customWidth="1"/>
    <col min="5648" max="5648" width="6.42578125" style="109" customWidth="1"/>
    <col min="5649" max="5888" width="15.140625" style="109"/>
    <col min="5889" max="5889" width="9.140625" style="109" customWidth="1"/>
    <col min="5890" max="5890" width="26.85546875" style="109" customWidth="1"/>
    <col min="5891" max="5902" width="12.28515625" style="109" customWidth="1"/>
    <col min="5903" max="5903" width="12.85546875" style="109" customWidth="1"/>
    <col min="5904" max="5904" width="6.42578125" style="109" customWidth="1"/>
    <col min="5905" max="6144" width="15.140625" style="109"/>
    <col min="6145" max="6145" width="9.140625" style="109" customWidth="1"/>
    <col min="6146" max="6146" width="26.85546875" style="109" customWidth="1"/>
    <col min="6147" max="6158" width="12.28515625" style="109" customWidth="1"/>
    <col min="6159" max="6159" width="12.85546875" style="109" customWidth="1"/>
    <col min="6160" max="6160" width="6.42578125" style="109" customWidth="1"/>
    <col min="6161" max="6400" width="15.140625" style="109"/>
    <col min="6401" max="6401" width="9.140625" style="109" customWidth="1"/>
    <col min="6402" max="6402" width="26.85546875" style="109" customWidth="1"/>
    <col min="6403" max="6414" width="12.28515625" style="109" customWidth="1"/>
    <col min="6415" max="6415" width="12.85546875" style="109" customWidth="1"/>
    <col min="6416" max="6416" width="6.42578125" style="109" customWidth="1"/>
    <col min="6417" max="6656" width="15.140625" style="109"/>
    <col min="6657" max="6657" width="9.140625" style="109" customWidth="1"/>
    <col min="6658" max="6658" width="26.85546875" style="109" customWidth="1"/>
    <col min="6659" max="6670" width="12.28515625" style="109" customWidth="1"/>
    <col min="6671" max="6671" width="12.85546875" style="109" customWidth="1"/>
    <col min="6672" max="6672" width="6.42578125" style="109" customWidth="1"/>
    <col min="6673" max="6912" width="15.140625" style="109"/>
    <col min="6913" max="6913" width="9.140625" style="109" customWidth="1"/>
    <col min="6914" max="6914" width="26.85546875" style="109" customWidth="1"/>
    <col min="6915" max="6926" width="12.28515625" style="109" customWidth="1"/>
    <col min="6927" max="6927" width="12.85546875" style="109" customWidth="1"/>
    <col min="6928" max="6928" width="6.42578125" style="109" customWidth="1"/>
    <col min="6929" max="7168" width="15.140625" style="109"/>
    <col min="7169" max="7169" width="9.140625" style="109" customWidth="1"/>
    <col min="7170" max="7170" width="26.85546875" style="109" customWidth="1"/>
    <col min="7171" max="7182" width="12.28515625" style="109" customWidth="1"/>
    <col min="7183" max="7183" width="12.85546875" style="109" customWidth="1"/>
    <col min="7184" max="7184" width="6.42578125" style="109" customWidth="1"/>
    <col min="7185" max="7424" width="15.140625" style="109"/>
    <col min="7425" max="7425" width="9.140625" style="109" customWidth="1"/>
    <col min="7426" max="7426" width="26.85546875" style="109" customWidth="1"/>
    <col min="7427" max="7438" width="12.28515625" style="109" customWidth="1"/>
    <col min="7439" max="7439" width="12.85546875" style="109" customWidth="1"/>
    <col min="7440" max="7440" width="6.42578125" style="109" customWidth="1"/>
    <col min="7441" max="7680" width="15.140625" style="109"/>
    <col min="7681" max="7681" width="9.140625" style="109" customWidth="1"/>
    <col min="7682" max="7682" width="26.85546875" style="109" customWidth="1"/>
    <col min="7683" max="7694" width="12.28515625" style="109" customWidth="1"/>
    <col min="7695" max="7695" width="12.85546875" style="109" customWidth="1"/>
    <col min="7696" max="7696" width="6.42578125" style="109" customWidth="1"/>
    <col min="7697" max="7936" width="15.140625" style="109"/>
    <col min="7937" max="7937" width="9.140625" style="109" customWidth="1"/>
    <col min="7938" max="7938" width="26.85546875" style="109" customWidth="1"/>
    <col min="7939" max="7950" width="12.28515625" style="109" customWidth="1"/>
    <col min="7951" max="7951" width="12.85546875" style="109" customWidth="1"/>
    <col min="7952" max="7952" width="6.42578125" style="109" customWidth="1"/>
    <col min="7953" max="8192" width="15.140625" style="109"/>
    <col min="8193" max="8193" width="9.140625" style="109" customWidth="1"/>
    <col min="8194" max="8194" width="26.85546875" style="109" customWidth="1"/>
    <col min="8195" max="8206" width="12.28515625" style="109" customWidth="1"/>
    <col min="8207" max="8207" width="12.85546875" style="109" customWidth="1"/>
    <col min="8208" max="8208" width="6.42578125" style="109" customWidth="1"/>
    <col min="8209" max="8448" width="15.140625" style="109"/>
    <col min="8449" max="8449" width="9.140625" style="109" customWidth="1"/>
    <col min="8450" max="8450" width="26.85546875" style="109" customWidth="1"/>
    <col min="8451" max="8462" width="12.28515625" style="109" customWidth="1"/>
    <col min="8463" max="8463" width="12.85546875" style="109" customWidth="1"/>
    <col min="8464" max="8464" width="6.42578125" style="109" customWidth="1"/>
    <col min="8465" max="8704" width="15.140625" style="109"/>
    <col min="8705" max="8705" width="9.140625" style="109" customWidth="1"/>
    <col min="8706" max="8706" width="26.85546875" style="109" customWidth="1"/>
    <col min="8707" max="8718" width="12.28515625" style="109" customWidth="1"/>
    <col min="8719" max="8719" width="12.85546875" style="109" customWidth="1"/>
    <col min="8720" max="8720" width="6.42578125" style="109" customWidth="1"/>
    <col min="8721" max="8960" width="15.140625" style="109"/>
    <col min="8961" max="8961" width="9.140625" style="109" customWidth="1"/>
    <col min="8962" max="8962" width="26.85546875" style="109" customWidth="1"/>
    <col min="8963" max="8974" width="12.28515625" style="109" customWidth="1"/>
    <col min="8975" max="8975" width="12.85546875" style="109" customWidth="1"/>
    <col min="8976" max="8976" width="6.42578125" style="109" customWidth="1"/>
    <col min="8977" max="9216" width="15.140625" style="109"/>
    <col min="9217" max="9217" width="9.140625" style="109" customWidth="1"/>
    <col min="9218" max="9218" width="26.85546875" style="109" customWidth="1"/>
    <col min="9219" max="9230" width="12.28515625" style="109" customWidth="1"/>
    <col min="9231" max="9231" width="12.85546875" style="109" customWidth="1"/>
    <col min="9232" max="9232" width="6.42578125" style="109" customWidth="1"/>
    <col min="9233" max="9472" width="15.140625" style="109"/>
    <col min="9473" max="9473" width="9.140625" style="109" customWidth="1"/>
    <col min="9474" max="9474" width="26.85546875" style="109" customWidth="1"/>
    <col min="9475" max="9486" width="12.28515625" style="109" customWidth="1"/>
    <col min="9487" max="9487" width="12.85546875" style="109" customWidth="1"/>
    <col min="9488" max="9488" width="6.42578125" style="109" customWidth="1"/>
    <col min="9489" max="9728" width="15.140625" style="109"/>
    <col min="9729" max="9729" width="9.140625" style="109" customWidth="1"/>
    <col min="9730" max="9730" width="26.85546875" style="109" customWidth="1"/>
    <col min="9731" max="9742" width="12.28515625" style="109" customWidth="1"/>
    <col min="9743" max="9743" width="12.85546875" style="109" customWidth="1"/>
    <col min="9744" max="9744" width="6.42578125" style="109" customWidth="1"/>
    <col min="9745" max="9984" width="15.140625" style="109"/>
    <col min="9985" max="9985" width="9.140625" style="109" customWidth="1"/>
    <col min="9986" max="9986" width="26.85546875" style="109" customWidth="1"/>
    <col min="9987" max="9998" width="12.28515625" style="109" customWidth="1"/>
    <col min="9999" max="9999" width="12.85546875" style="109" customWidth="1"/>
    <col min="10000" max="10000" width="6.42578125" style="109" customWidth="1"/>
    <col min="10001" max="10240" width="15.140625" style="109"/>
    <col min="10241" max="10241" width="9.140625" style="109" customWidth="1"/>
    <col min="10242" max="10242" width="26.85546875" style="109" customWidth="1"/>
    <col min="10243" max="10254" width="12.28515625" style="109" customWidth="1"/>
    <col min="10255" max="10255" width="12.85546875" style="109" customWidth="1"/>
    <col min="10256" max="10256" width="6.42578125" style="109" customWidth="1"/>
    <col min="10257" max="10496" width="15.140625" style="109"/>
    <col min="10497" max="10497" width="9.140625" style="109" customWidth="1"/>
    <col min="10498" max="10498" width="26.85546875" style="109" customWidth="1"/>
    <col min="10499" max="10510" width="12.28515625" style="109" customWidth="1"/>
    <col min="10511" max="10511" width="12.85546875" style="109" customWidth="1"/>
    <col min="10512" max="10512" width="6.42578125" style="109" customWidth="1"/>
    <col min="10513" max="10752" width="15.140625" style="109"/>
    <col min="10753" max="10753" width="9.140625" style="109" customWidth="1"/>
    <col min="10754" max="10754" width="26.85546875" style="109" customWidth="1"/>
    <col min="10755" max="10766" width="12.28515625" style="109" customWidth="1"/>
    <col min="10767" max="10767" width="12.85546875" style="109" customWidth="1"/>
    <col min="10768" max="10768" width="6.42578125" style="109" customWidth="1"/>
    <col min="10769" max="11008" width="15.140625" style="109"/>
    <col min="11009" max="11009" width="9.140625" style="109" customWidth="1"/>
    <col min="11010" max="11010" width="26.85546875" style="109" customWidth="1"/>
    <col min="11011" max="11022" width="12.28515625" style="109" customWidth="1"/>
    <col min="11023" max="11023" width="12.85546875" style="109" customWidth="1"/>
    <col min="11024" max="11024" width="6.42578125" style="109" customWidth="1"/>
    <col min="11025" max="11264" width="15.140625" style="109"/>
    <col min="11265" max="11265" width="9.140625" style="109" customWidth="1"/>
    <col min="11266" max="11266" width="26.85546875" style="109" customWidth="1"/>
    <col min="11267" max="11278" width="12.28515625" style="109" customWidth="1"/>
    <col min="11279" max="11279" width="12.85546875" style="109" customWidth="1"/>
    <col min="11280" max="11280" width="6.42578125" style="109" customWidth="1"/>
    <col min="11281" max="11520" width="15.140625" style="109"/>
    <col min="11521" max="11521" width="9.140625" style="109" customWidth="1"/>
    <col min="11522" max="11522" width="26.85546875" style="109" customWidth="1"/>
    <col min="11523" max="11534" width="12.28515625" style="109" customWidth="1"/>
    <col min="11535" max="11535" width="12.85546875" style="109" customWidth="1"/>
    <col min="11536" max="11536" width="6.42578125" style="109" customWidth="1"/>
    <col min="11537" max="11776" width="15.140625" style="109"/>
    <col min="11777" max="11777" width="9.140625" style="109" customWidth="1"/>
    <col min="11778" max="11778" width="26.85546875" style="109" customWidth="1"/>
    <col min="11779" max="11790" width="12.28515625" style="109" customWidth="1"/>
    <col min="11791" max="11791" width="12.85546875" style="109" customWidth="1"/>
    <col min="11792" max="11792" width="6.42578125" style="109" customWidth="1"/>
    <col min="11793" max="12032" width="15.140625" style="109"/>
    <col min="12033" max="12033" width="9.140625" style="109" customWidth="1"/>
    <col min="12034" max="12034" width="26.85546875" style="109" customWidth="1"/>
    <col min="12035" max="12046" width="12.28515625" style="109" customWidth="1"/>
    <col min="12047" max="12047" width="12.85546875" style="109" customWidth="1"/>
    <col min="12048" max="12048" width="6.42578125" style="109" customWidth="1"/>
    <col min="12049" max="12288" width="15.140625" style="109"/>
    <col min="12289" max="12289" width="9.140625" style="109" customWidth="1"/>
    <col min="12290" max="12290" width="26.85546875" style="109" customWidth="1"/>
    <col min="12291" max="12302" width="12.28515625" style="109" customWidth="1"/>
    <col min="12303" max="12303" width="12.85546875" style="109" customWidth="1"/>
    <col min="12304" max="12304" width="6.42578125" style="109" customWidth="1"/>
    <col min="12305" max="12544" width="15.140625" style="109"/>
    <col min="12545" max="12545" width="9.140625" style="109" customWidth="1"/>
    <col min="12546" max="12546" width="26.85546875" style="109" customWidth="1"/>
    <col min="12547" max="12558" width="12.28515625" style="109" customWidth="1"/>
    <col min="12559" max="12559" width="12.85546875" style="109" customWidth="1"/>
    <col min="12560" max="12560" width="6.42578125" style="109" customWidth="1"/>
    <col min="12561" max="12800" width="15.140625" style="109"/>
    <col min="12801" max="12801" width="9.140625" style="109" customWidth="1"/>
    <col min="12802" max="12802" width="26.85546875" style="109" customWidth="1"/>
    <col min="12803" max="12814" width="12.28515625" style="109" customWidth="1"/>
    <col min="12815" max="12815" width="12.85546875" style="109" customWidth="1"/>
    <col min="12816" max="12816" width="6.42578125" style="109" customWidth="1"/>
    <col min="12817" max="13056" width="15.140625" style="109"/>
    <col min="13057" max="13057" width="9.140625" style="109" customWidth="1"/>
    <col min="13058" max="13058" width="26.85546875" style="109" customWidth="1"/>
    <col min="13059" max="13070" width="12.28515625" style="109" customWidth="1"/>
    <col min="13071" max="13071" width="12.85546875" style="109" customWidth="1"/>
    <col min="13072" max="13072" width="6.42578125" style="109" customWidth="1"/>
    <col min="13073" max="13312" width="15.140625" style="109"/>
    <col min="13313" max="13313" width="9.140625" style="109" customWidth="1"/>
    <col min="13314" max="13314" width="26.85546875" style="109" customWidth="1"/>
    <col min="13315" max="13326" width="12.28515625" style="109" customWidth="1"/>
    <col min="13327" max="13327" width="12.85546875" style="109" customWidth="1"/>
    <col min="13328" max="13328" width="6.42578125" style="109" customWidth="1"/>
    <col min="13329" max="13568" width="15.140625" style="109"/>
    <col min="13569" max="13569" width="9.140625" style="109" customWidth="1"/>
    <col min="13570" max="13570" width="26.85546875" style="109" customWidth="1"/>
    <col min="13571" max="13582" width="12.28515625" style="109" customWidth="1"/>
    <col min="13583" max="13583" width="12.85546875" style="109" customWidth="1"/>
    <col min="13584" max="13584" width="6.42578125" style="109" customWidth="1"/>
    <col min="13585" max="13824" width="15.140625" style="109"/>
    <col min="13825" max="13825" width="9.140625" style="109" customWidth="1"/>
    <col min="13826" max="13826" width="26.85546875" style="109" customWidth="1"/>
    <col min="13827" max="13838" width="12.28515625" style="109" customWidth="1"/>
    <col min="13839" max="13839" width="12.85546875" style="109" customWidth="1"/>
    <col min="13840" max="13840" width="6.42578125" style="109" customWidth="1"/>
    <col min="13841" max="14080" width="15.140625" style="109"/>
    <col min="14081" max="14081" width="9.140625" style="109" customWidth="1"/>
    <col min="14082" max="14082" width="26.85546875" style="109" customWidth="1"/>
    <col min="14083" max="14094" width="12.28515625" style="109" customWidth="1"/>
    <col min="14095" max="14095" width="12.85546875" style="109" customWidth="1"/>
    <col min="14096" max="14096" width="6.42578125" style="109" customWidth="1"/>
    <col min="14097" max="14336" width="15.140625" style="109"/>
    <col min="14337" max="14337" width="9.140625" style="109" customWidth="1"/>
    <col min="14338" max="14338" width="26.85546875" style="109" customWidth="1"/>
    <col min="14339" max="14350" width="12.28515625" style="109" customWidth="1"/>
    <col min="14351" max="14351" width="12.85546875" style="109" customWidth="1"/>
    <col min="14352" max="14352" width="6.42578125" style="109" customWidth="1"/>
    <col min="14353" max="14592" width="15.140625" style="109"/>
    <col min="14593" max="14593" width="9.140625" style="109" customWidth="1"/>
    <col min="14594" max="14594" width="26.85546875" style="109" customWidth="1"/>
    <col min="14595" max="14606" width="12.28515625" style="109" customWidth="1"/>
    <col min="14607" max="14607" width="12.85546875" style="109" customWidth="1"/>
    <col min="14608" max="14608" width="6.42578125" style="109" customWidth="1"/>
    <col min="14609" max="14848" width="15.140625" style="109"/>
    <col min="14849" max="14849" width="9.140625" style="109" customWidth="1"/>
    <col min="14850" max="14850" width="26.85546875" style="109" customWidth="1"/>
    <col min="14851" max="14862" width="12.28515625" style="109" customWidth="1"/>
    <col min="14863" max="14863" width="12.85546875" style="109" customWidth="1"/>
    <col min="14864" max="14864" width="6.42578125" style="109" customWidth="1"/>
    <col min="14865" max="15104" width="15.140625" style="109"/>
    <col min="15105" max="15105" width="9.140625" style="109" customWidth="1"/>
    <col min="15106" max="15106" width="26.85546875" style="109" customWidth="1"/>
    <col min="15107" max="15118" width="12.28515625" style="109" customWidth="1"/>
    <col min="15119" max="15119" width="12.85546875" style="109" customWidth="1"/>
    <col min="15120" max="15120" width="6.42578125" style="109" customWidth="1"/>
    <col min="15121" max="15360" width="15.140625" style="109"/>
    <col min="15361" max="15361" width="9.140625" style="109" customWidth="1"/>
    <col min="15362" max="15362" width="26.85546875" style="109" customWidth="1"/>
    <col min="15363" max="15374" width="12.28515625" style="109" customWidth="1"/>
    <col min="15375" max="15375" width="12.85546875" style="109" customWidth="1"/>
    <col min="15376" max="15376" width="6.42578125" style="109" customWidth="1"/>
    <col min="15377" max="15616" width="15.140625" style="109"/>
    <col min="15617" max="15617" width="9.140625" style="109" customWidth="1"/>
    <col min="15618" max="15618" width="26.85546875" style="109" customWidth="1"/>
    <col min="15619" max="15630" width="12.28515625" style="109" customWidth="1"/>
    <col min="15631" max="15631" width="12.85546875" style="109" customWidth="1"/>
    <col min="15632" max="15632" width="6.42578125" style="109" customWidth="1"/>
    <col min="15633" max="15872" width="15.140625" style="109"/>
    <col min="15873" max="15873" width="9.140625" style="109" customWidth="1"/>
    <col min="15874" max="15874" width="26.85546875" style="109" customWidth="1"/>
    <col min="15875" max="15886" width="12.28515625" style="109" customWidth="1"/>
    <col min="15887" max="15887" width="12.85546875" style="109" customWidth="1"/>
    <col min="15888" max="15888" width="6.42578125" style="109" customWidth="1"/>
    <col min="15889" max="16128" width="15.140625" style="109"/>
    <col min="16129" max="16129" width="9.140625" style="109" customWidth="1"/>
    <col min="16130" max="16130" width="26.85546875" style="109" customWidth="1"/>
    <col min="16131" max="16142" width="12.28515625" style="109" customWidth="1"/>
    <col min="16143" max="16143" width="12.85546875" style="109" customWidth="1"/>
    <col min="16144" max="16144" width="6.42578125" style="109" customWidth="1"/>
    <col min="16145" max="16384" width="15.140625" style="109"/>
  </cols>
  <sheetData>
    <row r="1" spans="1:16" x14ac:dyDescent="0.2">
      <c r="A1" s="107"/>
      <c r="B1" s="107"/>
      <c r="C1" s="108"/>
      <c r="E1" s="107" t="s">
        <v>267</v>
      </c>
      <c r="F1" s="107"/>
      <c r="G1" s="108"/>
      <c r="H1" s="108" t="s">
        <v>269</v>
      </c>
    </row>
    <row r="2" spans="1:16" x14ac:dyDescent="0.2">
      <c r="A2" s="111" t="s">
        <v>153</v>
      </c>
      <c r="B2" s="111" t="s">
        <v>154</v>
      </c>
    </row>
    <row r="3" spans="1:16" ht="51" x14ac:dyDescent="0.2">
      <c r="A3" s="112"/>
      <c r="B3" s="112"/>
      <c r="C3" s="113" t="s">
        <v>155</v>
      </c>
      <c r="D3" s="113" t="s">
        <v>156</v>
      </c>
      <c r="E3" s="113" t="s">
        <v>157</v>
      </c>
      <c r="F3" s="113" t="s">
        <v>158</v>
      </c>
      <c r="G3" s="113" t="s">
        <v>159</v>
      </c>
      <c r="H3" s="113" t="s">
        <v>160</v>
      </c>
      <c r="I3" s="113" t="s">
        <v>161</v>
      </c>
      <c r="J3" s="113" t="s">
        <v>162</v>
      </c>
      <c r="K3" s="113" t="s">
        <v>163</v>
      </c>
      <c r="L3" s="113" t="s">
        <v>164</v>
      </c>
      <c r="M3" s="113" t="s">
        <v>165</v>
      </c>
      <c r="N3" s="113" t="s">
        <v>166</v>
      </c>
      <c r="O3" s="114" t="s">
        <v>270</v>
      </c>
      <c r="P3" s="115"/>
    </row>
    <row r="4" spans="1:16" x14ac:dyDescent="0.2">
      <c r="A4" s="116" t="s">
        <v>191</v>
      </c>
      <c r="B4" s="116" t="s">
        <v>144</v>
      </c>
      <c r="C4" s="117">
        <v>0</v>
      </c>
      <c r="D4" s="117">
        <v>0</v>
      </c>
      <c r="E4" s="117">
        <f>[1]MAR!I66</f>
        <v>500000</v>
      </c>
      <c r="F4" s="117">
        <f>[1]APR!I70</f>
        <v>500000</v>
      </c>
      <c r="G4" s="117">
        <f>[1]MAY!K69</f>
        <v>0</v>
      </c>
      <c r="H4" s="117">
        <v>0</v>
      </c>
      <c r="I4" s="117"/>
      <c r="J4" s="117"/>
      <c r="K4" s="117"/>
      <c r="L4" s="117"/>
      <c r="M4" s="117"/>
      <c r="N4" s="117"/>
      <c r="O4" s="117">
        <f>SUM(C4:N4)</f>
        <v>1000000</v>
      </c>
    </row>
    <row r="5" spans="1:16" x14ac:dyDescent="0.2">
      <c r="A5" s="116" t="s">
        <v>192</v>
      </c>
      <c r="B5" s="116" t="s">
        <v>92</v>
      </c>
      <c r="C5" s="117">
        <f>[1]JAN!O58</f>
        <v>62480</v>
      </c>
      <c r="D5" s="117">
        <f>[1]FEB!K62</f>
        <v>62480</v>
      </c>
      <c r="E5" s="117">
        <f>[1]MAR!I67</f>
        <v>272294</v>
      </c>
      <c r="F5" s="117">
        <f>[1]APR!I71</f>
        <v>152314</v>
      </c>
      <c r="G5" s="117">
        <f>[1]MAY!K70</f>
        <v>112480</v>
      </c>
      <c r="H5" s="117">
        <v>276080</v>
      </c>
      <c r="I5" s="117">
        <f>'[1]HQ JULY TB'!F77</f>
        <v>62480</v>
      </c>
      <c r="J5" s="117">
        <f>'[1]HQ AUG TB'!F77</f>
        <v>32480</v>
      </c>
      <c r="K5" s="117">
        <f>'[1]HQ SEP TB'!F78</f>
        <v>64960</v>
      </c>
      <c r="L5" s="117"/>
      <c r="M5" s="117"/>
      <c r="N5" s="117"/>
      <c r="O5" s="117">
        <f t="shared" ref="O5:O64" si="0">SUM(C5:N5)</f>
        <v>1098048</v>
      </c>
    </row>
    <row r="6" spans="1:16" x14ac:dyDescent="0.2">
      <c r="A6" s="118">
        <v>400100012</v>
      </c>
      <c r="B6" s="118" t="s">
        <v>193</v>
      </c>
      <c r="C6" s="117">
        <v>0</v>
      </c>
      <c r="D6" s="117">
        <v>0</v>
      </c>
      <c r="E6" s="117">
        <v>0</v>
      </c>
      <c r="F6" s="117">
        <v>0</v>
      </c>
      <c r="G6" s="117">
        <v>0</v>
      </c>
      <c r="H6" s="117">
        <v>0</v>
      </c>
      <c r="I6" s="117"/>
      <c r="J6" s="117"/>
      <c r="K6" s="117"/>
      <c r="L6" s="117"/>
      <c r="M6" s="117"/>
      <c r="N6" s="117"/>
      <c r="O6" s="117">
        <f t="shared" si="0"/>
        <v>0</v>
      </c>
    </row>
    <row r="7" spans="1:16" x14ac:dyDescent="0.2">
      <c r="A7" s="118">
        <v>400100013</v>
      </c>
      <c r="B7" s="118" t="s">
        <v>194</v>
      </c>
      <c r="C7" s="117">
        <v>0</v>
      </c>
      <c r="D7" s="117">
        <v>0</v>
      </c>
      <c r="E7" s="117">
        <v>0</v>
      </c>
      <c r="F7" s="117">
        <v>0</v>
      </c>
      <c r="G7" s="117">
        <v>0</v>
      </c>
      <c r="H7" s="117">
        <v>0</v>
      </c>
      <c r="I7" s="117"/>
      <c r="J7" s="117"/>
      <c r="K7" s="117"/>
      <c r="L7" s="117"/>
      <c r="M7" s="117"/>
      <c r="N7" s="117"/>
      <c r="O7" s="117">
        <f>SUM(C7:N7)</f>
        <v>0</v>
      </c>
    </row>
    <row r="8" spans="1:16" x14ac:dyDescent="0.2">
      <c r="A8" s="116" t="s">
        <v>195</v>
      </c>
      <c r="B8" s="116" t="s">
        <v>93</v>
      </c>
      <c r="C8" s="117">
        <f>[1]JAN!O59</f>
        <v>6683.33</v>
      </c>
      <c r="D8" s="117">
        <f>[1]FEB!K63</f>
        <v>6683.33</v>
      </c>
      <c r="E8" s="117">
        <f>[1]MAR!I68</f>
        <v>6683.33</v>
      </c>
      <c r="F8" s="117">
        <f>[1]APR!I72</f>
        <v>6683.33</v>
      </c>
      <c r="G8" s="117">
        <f>[1]MAY!K71</f>
        <v>6683.33</v>
      </c>
      <c r="H8" s="117">
        <v>6683.33</v>
      </c>
      <c r="I8" s="117">
        <f>'[1]HQ JULY TB'!F78</f>
        <v>6683.33</v>
      </c>
      <c r="J8" s="117">
        <f>'[1]HQ AUG TB'!F78</f>
        <v>6683.33</v>
      </c>
      <c r="K8" s="117">
        <f>'[1]HQ SEP TB'!F79</f>
        <v>6683.33</v>
      </c>
      <c r="L8" s="117"/>
      <c r="M8" s="117"/>
      <c r="N8" s="117"/>
      <c r="O8" s="117">
        <f t="shared" si="0"/>
        <v>60149.970000000008</v>
      </c>
    </row>
    <row r="9" spans="1:16" x14ac:dyDescent="0.2">
      <c r="A9" s="116" t="s">
        <v>196</v>
      </c>
      <c r="B9" s="116" t="s">
        <v>94</v>
      </c>
      <c r="C9" s="117">
        <v>0</v>
      </c>
      <c r="D9" s="117">
        <v>0</v>
      </c>
      <c r="E9" s="117">
        <v>0</v>
      </c>
      <c r="F9" s="117">
        <v>0</v>
      </c>
      <c r="G9" s="117">
        <v>0</v>
      </c>
      <c r="H9" s="117">
        <v>0</v>
      </c>
      <c r="I9" s="117"/>
      <c r="J9" s="117"/>
      <c r="K9" s="117"/>
      <c r="L9" s="117"/>
      <c r="M9" s="117"/>
      <c r="N9" s="117"/>
      <c r="O9" s="117">
        <f t="shared" si="0"/>
        <v>0</v>
      </c>
    </row>
    <row r="10" spans="1:16" x14ac:dyDescent="0.2">
      <c r="A10" s="116" t="s">
        <v>197</v>
      </c>
      <c r="B10" s="116" t="s">
        <v>198</v>
      </c>
      <c r="C10" s="117">
        <v>0</v>
      </c>
      <c r="D10" s="117">
        <v>0</v>
      </c>
      <c r="E10" s="117">
        <v>0</v>
      </c>
      <c r="F10" s="117">
        <v>0</v>
      </c>
      <c r="G10" s="117">
        <v>0</v>
      </c>
      <c r="H10" s="117">
        <v>0</v>
      </c>
      <c r="I10" s="117"/>
      <c r="J10" s="117"/>
      <c r="K10" s="117"/>
      <c r="L10" s="119"/>
      <c r="M10" s="117"/>
      <c r="N10" s="117"/>
      <c r="O10" s="117">
        <f>SUM(C10:N10)</f>
        <v>0</v>
      </c>
    </row>
    <row r="11" spans="1:16" x14ac:dyDescent="0.2">
      <c r="A11" s="116" t="s">
        <v>199</v>
      </c>
      <c r="B11" s="116" t="s">
        <v>95</v>
      </c>
      <c r="C11" s="117">
        <f>[1]JAN!O60</f>
        <v>444758.81</v>
      </c>
      <c r="D11" s="117">
        <f>[1]FEB!K64</f>
        <v>13920</v>
      </c>
      <c r="E11" s="117">
        <f>[1]MAR!I69</f>
        <v>29275.4</v>
      </c>
      <c r="F11" s="117">
        <f>[1]APR!I73</f>
        <v>13299.4</v>
      </c>
      <c r="G11" s="117">
        <f>[1]MAY!K72</f>
        <v>14099.4</v>
      </c>
      <c r="H11" s="117">
        <v>13299.4</v>
      </c>
      <c r="I11" s="117">
        <f>'[1]HQ JULY TB'!F79</f>
        <v>27219.4</v>
      </c>
      <c r="J11" s="117">
        <f>'[1]HQ AUG TB'!F79</f>
        <v>54799.4</v>
      </c>
      <c r="K11" s="117">
        <f>'[1]HQ SEP TB'!F80</f>
        <v>26299.4</v>
      </c>
      <c r="L11" s="117"/>
      <c r="M11" s="117"/>
      <c r="N11" s="117"/>
      <c r="O11" s="117">
        <f t="shared" si="0"/>
        <v>636970.6100000001</v>
      </c>
    </row>
    <row r="12" spans="1:16" x14ac:dyDescent="0.2">
      <c r="A12" s="116" t="s">
        <v>200</v>
      </c>
      <c r="B12" s="116" t="s">
        <v>201</v>
      </c>
      <c r="C12" s="117">
        <v>0</v>
      </c>
      <c r="D12" s="117">
        <v>0</v>
      </c>
      <c r="E12" s="117">
        <v>0</v>
      </c>
      <c r="F12" s="117">
        <v>0</v>
      </c>
      <c r="G12" s="117">
        <v>0</v>
      </c>
      <c r="H12" s="117">
        <v>0</v>
      </c>
      <c r="I12" s="117"/>
      <c r="J12" s="117"/>
      <c r="K12" s="117"/>
      <c r="L12" s="117"/>
      <c r="M12" s="117"/>
      <c r="N12" s="117"/>
      <c r="O12" s="117">
        <f>SUM(C12:N12)</f>
        <v>0</v>
      </c>
    </row>
    <row r="13" spans="1:16" x14ac:dyDescent="0.2">
      <c r="A13" s="116" t="s">
        <v>202</v>
      </c>
      <c r="B13" s="116" t="s">
        <v>96</v>
      </c>
      <c r="C13" s="117">
        <f>[1]JAN!O61</f>
        <v>262410.83</v>
      </c>
      <c r="D13" s="117">
        <f>[1]FEB!K65</f>
        <v>262410.83</v>
      </c>
      <c r="E13" s="117">
        <f>[1]MAR!I70</f>
        <v>262410.83</v>
      </c>
      <c r="F13" s="117">
        <f>[1]APR!I74</f>
        <v>258906.83</v>
      </c>
      <c r="G13" s="117">
        <f>[1]MAY!K73</f>
        <v>262410.83</v>
      </c>
      <c r="H13" s="117">
        <v>306405.5</v>
      </c>
      <c r="I13" s="117">
        <f>'[1]HQ JULY TB'!F80</f>
        <v>306405.5</v>
      </c>
      <c r="J13" s="117">
        <f>'[1]HQ AUG TB'!F80</f>
        <v>306405.5</v>
      </c>
      <c r="K13" s="117">
        <f>'[1]HQ SEP TB'!F81</f>
        <v>306405.5</v>
      </c>
      <c r="L13" s="117"/>
      <c r="M13" s="117"/>
      <c r="N13" s="117"/>
      <c r="O13" s="117">
        <f t="shared" si="0"/>
        <v>2534172.15</v>
      </c>
    </row>
    <row r="14" spans="1:16" x14ac:dyDescent="0.2">
      <c r="A14" s="116" t="s">
        <v>203</v>
      </c>
      <c r="B14" s="116" t="s">
        <v>97</v>
      </c>
      <c r="C14" s="117">
        <f>[1]JAN!O62</f>
        <v>57733.34</v>
      </c>
      <c r="D14" s="117">
        <f>[1]FEB!K66</f>
        <v>78754</v>
      </c>
      <c r="E14" s="117">
        <f>[1]MAR!I71</f>
        <v>115588.51</v>
      </c>
      <c r="F14" s="117">
        <f>[1]APR!I75</f>
        <v>181938.6</v>
      </c>
      <c r="G14" s="110">
        <f>[1]MAY!K74</f>
        <v>90527</v>
      </c>
      <c r="H14" s="117">
        <v>54216</v>
      </c>
      <c r="I14" s="117">
        <f>'[1]HQ JULY TB'!F81</f>
        <v>278869.68</v>
      </c>
      <c r="J14" s="117">
        <f>'[1]HQ AUG TB'!F81</f>
        <v>68004.05</v>
      </c>
      <c r="K14" s="117">
        <f>'[1]HQ SEP TB'!F82</f>
        <v>133191.07</v>
      </c>
      <c r="L14" s="117"/>
      <c r="M14" s="117"/>
      <c r="N14" s="117"/>
      <c r="O14" s="117">
        <f t="shared" si="0"/>
        <v>1058822.25</v>
      </c>
    </row>
    <row r="15" spans="1:16" x14ac:dyDescent="0.2">
      <c r="A15" s="116" t="s">
        <v>204</v>
      </c>
      <c r="B15" s="116" t="s">
        <v>98</v>
      </c>
      <c r="C15" s="117">
        <f>[1]JAN!O63</f>
        <v>832898.08</v>
      </c>
      <c r="D15" s="117">
        <f>[1]FEB!K67</f>
        <v>717978.08</v>
      </c>
      <c r="E15" s="117">
        <f>[1]MAR!I72</f>
        <v>906226.42</v>
      </c>
      <c r="F15" s="117">
        <f>[1]APR!I76</f>
        <v>926931.42</v>
      </c>
      <c r="G15" s="117">
        <f>[1]MAY!K75</f>
        <v>954686.42</v>
      </c>
      <c r="H15" s="117">
        <v>900416.42</v>
      </c>
      <c r="I15" s="117">
        <f>'[1]HQ JULY TB'!F82</f>
        <v>912381.42</v>
      </c>
      <c r="J15" s="117">
        <f>'[1]HQ AUG TB'!F82</f>
        <v>993685.09</v>
      </c>
      <c r="K15" s="117">
        <f>'[1]HQ SEP TB'!F83</f>
        <v>1150186.42</v>
      </c>
      <c r="L15" s="117"/>
      <c r="M15" s="117"/>
      <c r="N15" s="117"/>
      <c r="O15" s="117">
        <f t="shared" si="0"/>
        <v>8295389.7699999996</v>
      </c>
    </row>
    <row r="16" spans="1:16" x14ac:dyDescent="0.2">
      <c r="A16" s="116" t="s">
        <v>205</v>
      </c>
      <c r="B16" s="116" t="s">
        <v>99</v>
      </c>
      <c r="C16" s="117">
        <f>[1]JAN!O64</f>
        <v>614875.48</v>
      </c>
      <c r="D16" s="117">
        <f>[1]FEB!K68</f>
        <v>184507.88</v>
      </c>
      <c r="E16" s="117">
        <f>[1]MAR!I73</f>
        <v>101134</v>
      </c>
      <c r="F16" s="117">
        <f>[1]APR!I77</f>
        <v>488692</v>
      </c>
      <c r="G16" s="117">
        <f>[1]MAY!K76</f>
        <v>234151.86</v>
      </c>
      <c r="H16" s="117">
        <v>257209</v>
      </c>
      <c r="I16" s="117">
        <f>'[1]HQ JULY TB'!F83</f>
        <v>247626.6</v>
      </c>
      <c r="J16" s="117">
        <f>'[1]HQ AUG TB'!F83</f>
        <v>717131</v>
      </c>
      <c r="K16" s="117">
        <f>'[1]HQ SEP TB'!F84</f>
        <v>561222.88</v>
      </c>
      <c r="L16" s="117"/>
      <c r="M16" s="117"/>
      <c r="N16" s="117"/>
      <c r="O16" s="117">
        <f t="shared" si="0"/>
        <v>3406550.6999999997</v>
      </c>
    </row>
    <row r="17" spans="1:15" x14ac:dyDescent="0.2">
      <c r="A17" s="116" t="s">
        <v>206</v>
      </c>
      <c r="B17" s="116" t="s">
        <v>100</v>
      </c>
      <c r="C17" s="117">
        <f>[1]JAN!O65</f>
        <v>951225</v>
      </c>
      <c r="D17" s="117">
        <f>[1]FEB!K69</f>
        <v>0</v>
      </c>
      <c r="E17" s="117">
        <f>[1]MAR!I74</f>
        <v>0</v>
      </c>
      <c r="F17" s="117">
        <f>[1]APR!I78</f>
        <v>0</v>
      </c>
      <c r="G17" s="117">
        <f>[1]MAY!K77</f>
        <v>0</v>
      </c>
      <c r="H17" s="117">
        <v>0</v>
      </c>
      <c r="I17" s="117"/>
      <c r="J17" s="117"/>
      <c r="K17" s="117"/>
      <c r="L17" s="117"/>
      <c r="M17" s="117"/>
      <c r="N17" s="117"/>
      <c r="O17" s="117">
        <f t="shared" si="0"/>
        <v>951225</v>
      </c>
    </row>
    <row r="18" spans="1:15" x14ac:dyDescent="0.2">
      <c r="A18" s="116" t="s">
        <v>207</v>
      </c>
      <c r="B18" s="116" t="s">
        <v>101</v>
      </c>
      <c r="C18" s="117">
        <f>[1]JAN!O66</f>
        <v>33723</v>
      </c>
      <c r="D18" s="117">
        <f>[1]FEB!K70</f>
        <v>11241</v>
      </c>
      <c r="E18" s="117">
        <f>[1]MAR!I75</f>
        <v>0</v>
      </c>
      <c r="F18" s="117">
        <f>[1]APR!I79</f>
        <v>0</v>
      </c>
      <c r="G18" s="117">
        <f>[1]MAY!K78</f>
        <v>115500</v>
      </c>
      <c r="H18" s="117">
        <v>63313.64</v>
      </c>
      <c r="I18" s="117">
        <f>'[1]HQ JULY TB'!F85</f>
        <v>107330.64</v>
      </c>
      <c r="J18" s="117">
        <f>'[1]HQ AUG TB'!F85</f>
        <v>62640</v>
      </c>
      <c r="K18" s="117">
        <f>'[1]HQ SEP TB'!F86</f>
        <v>90830.64</v>
      </c>
      <c r="L18" s="117"/>
      <c r="M18" s="117"/>
      <c r="N18" s="117"/>
      <c r="O18" s="117">
        <f t="shared" si="0"/>
        <v>484578.92000000004</v>
      </c>
    </row>
    <row r="19" spans="1:15" x14ac:dyDescent="0.2">
      <c r="A19" s="116" t="s">
        <v>208</v>
      </c>
      <c r="B19" s="116" t="s">
        <v>102</v>
      </c>
      <c r="C19" s="117">
        <f>[1]JAN!O67</f>
        <v>101726.79</v>
      </c>
      <c r="D19" s="117">
        <f>[1]FEB!K71</f>
        <v>35360.959999999999</v>
      </c>
      <c r="E19" s="117">
        <f>[1]MAR!I76</f>
        <v>46860.959999999999</v>
      </c>
      <c r="F19" s="117">
        <f>[1]APR!I80</f>
        <v>15360.96</v>
      </c>
      <c r="G19" s="117">
        <f>[1]MAY!K79</f>
        <v>91904.16</v>
      </c>
      <c r="H19" s="117">
        <v>21360.959999999999</v>
      </c>
      <c r="I19" s="117">
        <f>'[1]HQ JULY TB'!F86</f>
        <v>-7639.04</v>
      </c>
      <c r="J19" s="117">
        <f>'[1]HQ AUG TB'!F86</f>
        <v>48954.96</v>
      </c>
      <c r="K19" s="117">
        <f>'[1]HQ SEP TB'!F87</f>
        <v>31440.29</v>
      </c>
      <c r="L19" s="117"/>
      <c r="M19" s="117"/>
      <c r="N19" s="117"/>
      <c r="O19" s="117">
        <f t="shared" si="0"/>
        <v>385331</v>
      </c>
    </row>
    <row r="20" spans="1:15" x14ac:dyDescent="0.2">
      <c r="A20" s="116" t="s">
        <v>209</v>
      </c>
      <c r="B20" s="116" t="s">
        <v>210</v>
      </c>
      <c r="C20" s="117">
        <f>[1]JAN!O68</f>
        <v>4440</v>
      </c>
      <c r="D20" s="117">
        <f>[1]FEB!K72</f>
        <v>4080</v>
      </c>
      <c r="E20" s="117">
        <f>[1]MAR!I77</f>
        <v>4380</v>
      </c>
      <c r="F20" s="117">
        <f>[1]APR!I81</f>
        <v>4080</v>
      </c>
      <c r="G20" s="117">
        <f>[1]MAY!K80</f>
        <v>9360</v>
      </c>
      <c r="H20" s="117">
        <v>10560</v>
      </c>
      <c r="I20" s="117">
        <f>'[1]HQ JULY TB'!F87</f>
        <v>11100</v>
      </c>
      <c r="J20" s="117">
        <f>'[1]HQ AUG TB'!F87</f>
        <v>2640</v>
      </c>
      <c r="K20" s="117">
        <f>'[1]HQ SEP TB'!F88</f>
        <v>10200</v>
      </c>
      <c r="L20" s="117"/>
      <c r="M20" s="117"/>
      <c r="N20" s="117"/>
      <c r="O20" s="117">
        <f t="shared" si="0"/>
        <v>60840</v>
      </c>
    </row>
    <row r="21" spans="1:15" x14ac:dyDescent="0.2">
      <c r="A21" s="116" t="s">
        <v>211</v>
      </c>
      <c r="B21" s="116" t="s">
        <v>104</v>
      </c>
      <c r="C21" s="117">
        <f>[1]JAN!O69</f>
        <v>25983</v>
      </c>
      <c r="D21" s="117">
        <f>[1]FEB!K73</f>
        <v>15398.14</v>
      </c>
      <c r="E21" s="117">
        <f>[1]MAR!I78</f>
        <v>19400</v>
      </c>
      <c r="F21" s="117">
        <f>[1]APR!I82</f>
        <v>0</v>
      </c>
      <c r="G21" s="117">
        <f>[1]MAY!K81</f>
        <v>0</v>
      </c>
      <c r="H21" s="117">
        <v>0</v>
      </c>
      <c r="I21" s="117">
        <v>0</v>
      </c>
      <c r="J21" s="117">
        <v>0</v>
      </c>
      <c r="K21" s="117">
        <v>0</v>
      </c>
      <c r="L21" s="117"/>
      <c r="M21" s="117"/>
      <c r="N21" s="117"/>
      <c r="O21" s="117">
        <f t="shared" si="0"/>
        <v>60781.14</v>
      </c>
    </row>
    <row r="22" spans="1:15" x14ac:dyDescent="0.2">
      <c r="A22" s="116" t="s">
        <v>212</v>
      </c>
      <c r="B22" s="116" t="s">
        <v>105</v>
      </c>
      <c r="C22" s="117">
        <f>[1]JAN!O70</f>
        <v>353467.47</v>
      </c>
      <c r="D22" s="120">
        <f>[1]FEB!K74</f>
        <v>518417.04</v>
      </c>
      <c r="E22" s="120">
        <f>[1]MAR!I79</f>
        <v>901962.9</v>
      </c>
      <c r="F22" s="117">
        <f>[1]APR!I83</f>
        <v>862544.47</v>
      </c>
      <c r="G22" s="117">
        <f>[1]MAY!K82</f>
        <v>535932.55000000005</v>
      </c>
      <c r="H22" s="117">
        <v>100182.07</v>
      </c>
      <c r="I22" s="117">
        <f>'[1]HQ JULY TB'!F89</f>
        <v>88704.79</v>
      </c>
      <c r="J22" s="117">
        <f>'[1]HQ AUG TB'!F89</f>
        <v>167471.39000000001</v>
      </c>
      <c r="K22" s="117">
        <f>'[1]HQ SEP TB'!F90</f>
        <v>153762.07</v>
      </c>
      <c r="L22" s="117"/>
      <c r="M22" s="117"/>
      <c r="N22" s="117"/>
      <c r="O22" s="117">
        <f t="shared" si="0"/>
        <v>3682444.7499999995</v>
      </c>
    </row>
    <row r="23" spans="1:15" x14ac:dyDescent="0.2">
      <c r="A23" s="116" t="s">
        <v>213</v>
      </c>
      <c r="B23" s="116" t="s">
        <v>284</v>
      </c>
      <c r="C23" s="117">
        <v>0</v>
      </c>
      <c r="D23" s="120">
        <f>[1]FEB!K75</f>
        <v>512076.44</v>
      </c>
      <c r="E23" s="120">
        <f>[1]MAR!I80</f>
        <v>388039</v>
      </c>
      <c r="F23" s="117">
        <f>[1]APR!I84</f>
        <v>0</v>
      </c>
      <c r="G23" s="117">
        <f>[1]MAY!K83</f>
        <v>0</v>
      </c>
      <c r="H23" s="117">
        <v>64094.19</v>
      </c>
      <c r="I23" s="117">
        <f>'[1]HQ JULY TB'!F90</f>
        <v>449240.53</v>
      </c>
      <c r="J23" s="117"/>
      <c r="K23" s="117"/>
      <c r="L23" s="117"/>
      <c r="M23" s="117"/>
      <c r="N23" s="117"/>
      <c r="O23" s="117">
        <f t="shared" si="0"/>
        <v>1413450.16</v>
      </c>
    </row>
    <row r="24" spans="1:15" x14ac:dyDescent="0.2">
      <c r="A24" s="116" t="s">
        <v>214</v>
      </c>
      <c r="B24" s="116" t="s">
        <v>106</v>
      </c>
      <c r="C24" s="117">
        <f>[1]JAN!O71</f>
        <v>278583.98</v>
      </c>
      <c r="D24" s="120">
        <f>[1]FEB!K76</f>
        <v>1193505.3700000001</v>
      </c>
      <c r="E24" s="117">
        <f>[1]MAR!I81</f>
        <v>170230.67</v>
      </c>
      <c r="F24" s="117">
        <v>161520.01999999999</v>
      </c>
      <c r="G24" s="117">
        <v>217927.75</v>
      </c>
      <c r="H24" s="117">
        <v>138114.98000000001</v>
      </c>
      <c r="I24" s="117">
        <f>'[1]HQ JULY TB'!F91</f>
        <v>263734.44</v>
      </c>
      <c r="J24" s="117">
        <f>'[1]HQ AUG TB'!F91</f>
        <v>142860.26999999999</v>
      </c>
      <c r="K24" s="117">
        <f>'[1]HQ SEP TB'!F92</f>
        <v>116305.88</v>
      </c>
      <c r="L24" s="117"/>
      <c r="M24" s="117"/>
      <c r="N24" s="117"/>
      <c r="O24" s="117">
        <f t="shared" si="0"/>
        <v>2682783.36</v>
      </c>
    </row>
    <row r="25" spans="1:15" x14ac:dyDescent="0.2">
      <c r="A25" s="116" t="s">
        <v>215</v>
      </c>
      <c r="B25" s="116" t="s">
        <v>107</v>
      </c>
      <c r="C25" s="117">
        <f>[1]JAN!O72</f>
        <v>136221.76000000001</v>
      </c>
      <c r="D25" s="117">
        <f>[1]FEB!K77</f>
        <v>91221.31</v>
      </c>
      <c r="E25" s="117">
        <f>[1]MAR!I82</f>
        <v>106367.32</v>
      </c>
      <c r="F25" s="117">
        <f>[1]APR!I86</f>
        <v>79781.14</v>
      </c>
      <c r="G25" s="117">
        <f>[1]MAY!K85</f>
        <v>136437.06</v>
      </c>
      <c r="H25" s="117">
        <v>99251.39</v>
      </c>
      <c r="I25" s="117">
        <f>'[1]HQ JULY TB'!F92</f>
        <v>127349.51</v>
      </c>
      <c r="J25" s="117">
        <f>'[1]HQ AUG TB'!F92</f>
        <v>39984.1</v>
      </c>
      <c r="K25" s="117">
        <f>'[1]HQ SEP TB'!F93</f>
        <v>114712.18</v>
      </c>
      <c r="L25" s="117"/>
      <c r="M25" s="117"/>
      <c r="N25" s="117"/>
      <c r="O25" s="117">
        <f t="shared" si="0"/>
        <v>931325.77</v>
      </c>
    </row>
    <row r="26" spans="1:15" x14ac:dyDescent="0.2">
      <c r="A26" s="116" t="s">
        <v>216</v>
      </c>
      <c r="B26" s="116" t="s">
        <v>108</v>
      </c>
      <c r="C26" s="117">
        <v>0</v>
      </c>
      <c r="D26" s="117">
        <v>0</v>
      </c>
      <c r="E26" s="117">
        <v>0</v>
      </c>
      <c r="F26" s="117">
        <v>0</v>
      </c>
      <c r="G26" s="117">
        <f>[1]MAY!K86</f>
        <v>1371.64</v>
      </c>
      <c r="H26" s="117">
        <v>0</v>
      </c>
      <c r="I26" s="117"/>
      <c r="J26" s="117"/>
      <c r="K26" s="117"/>
      <c r="L26" s="117"/>
      <c r="M26" s="117"/>
      <c r="N26" s="117"/>
      <c r="O26" s="117">
        <f t="shared" si="0"/>
        <v>1371.64</v>
      </c>
    </row>
    <row r="27" spans="1:15" x14ac:dyDescent="0.2">
      <c r="A27" s="116" t="s">
        <v>217</v>
      </c>
      <c r="B27" s="116" t="s">
        <v>109</v>
      </c>
      <c r="C27" s="120">
        <f>[1]JAN!O73</f>
        <v>1797701.18</v>
      </c>
      <c r="D27" s="117">
        <f>[1]FEB!K78</f>
        <v>707005</v>
      </c>
      <c r="E27" s="117">
        <f>[1]MAR!I83</f>
        <v>748503.29</v>
      </c>
      <c r="F27" s="117">
        <f>[1]APR!I87</f>
        <v>739788.88</v>
      </c>
      <c r="G27" s="117">
        <f>[1]MAY!K87</f>
        <v>734311.31</v>
      </c>
      <c r="H27" s="117">
        <v>749516.31</v>
      </c>
      <c r="I27" s="117">
        <f>'[1]HQ JULY TB'!F94</f>
        <v>739510.19</v>
      </c>
      <c r="J27" s="117">
        <f>'[1]HQ AUG TB'!F94</f>
        <v>731638.65</v>
      </c>
      <c r="K27" s="117">
        <f>'[1]HQ SEP TB'!F95</f>
        <v>690041.54</v>
      </c>
      <c r="L27" s="117"/>
      <c r="M27" s="117"/>
      <c r="N27" s="117"/>
      <c r="O27" s="117">
        <f t="shared" si="0"/>
        <v>7638016.3500000006</v>
      </c>
    </row>
    <row r="28" spans="1:15" x14ac:dyDescent="0.2">
      <c r="A28" s="116" t="s">
        <v>218</v>
      </c>
      <c r="B28" s="116" t="s">
        <v>219</v>
      </c>
      <c r="C28" s="117">
        <v>0</v>
      </c>
      <c r="D28" s="117">
        <v>0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/>
      <c r="L28" s="117"/>
      <c r="M28" s="117"/>
      <c r="N28" s="117"/>
      <c r="O28" s="117">
        <f t="shared" si="0"/>
        <v>0</v>
      </c>
    </row>
    <row r="29" spans="1:15" x14ac:dyDescent="0.2">
      <c r="A29" s="116" t="s">
        <v>220</v>
      </c>
      <c r="B29" s="116" t="s">
        <v>221</v>
      </c>
      <c r="C29" s="117">
        <v>0</v>
      </c>
      <c r="D29" s="117">
        <v>0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/>
      <c r="L29" s="117"/>
      <c r="M29" s="117"/>
      <c r="N29" s="117"/>
      <c r="O29" s="117">
        <f t="shared" si="0"/>
        <v>0</v>
      </c>
    </row>
    <row r="30" spans="1:15" x14ac:dyDescent="0.2">
      <c r="A30" s="116">
        <v>400300010</v>
      </c>
      <c r="B30" s="116" t="s">
        <v>222</v>
      </c>
      <c r="C30" s="117">
        <v>0</v>
      </c>
      <c r="D30" s="117">
        <v>0</v>
      </c>
      <c r="E30" s="117">
        <v>0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f>'[1]HQ SEP TB'!F96</f>
        <v>35859.410000000003</v>
      </c>
      <c r="L30" s="117"/>
      <c r="M30" s="117"/>
      <c r="N30" s="117"/>
      <c r="O30" s="117">
        <f>SUM(C30:N30)</f>
        <v>35859.410000000003</v>
      </c>
    </row>
    <row r="31" spans="1:15" x14ac:dyDescent="0.2">
      <c r="A31" s="116" t="s">
        <v>223</v>
      </c>
      <c r="B31" s="116" t="s">
        <v>110</v>
      </c>
      <c r="C31" s="117">
        <f>[1]JAN!O74</f>
        <v>122997.14</v>
      </c>
      <c r="D31" s="117">
        <f>[1]FEB!K79</f>
        <v>200973.67</v>
      </c>
      <c r="E31" s="117">
        <f>[1]MAR!I84</f>
        <v>271234.78000000003</v>
      </c>
      <c r="F31" s="117">
        <f>[1]APR!I88</f>
        <v>102197.54</v>
      </c>
      <c r="G31" s="117">
        <f>[1]MAY!K88</f>
        <v>28796.99</v>
      </c>
      <c r="H31" s="117">
        <v>106167.41</v>
      </c>
      <c r="I31" s="117">
        <f>'[1]HQ JULY TB'!F95</f>
        <v>36824.182000000001</v>
      </c>
      <c r="J31" s="117">
        <f>'[1]HQ AUG TB'!F95</f>
        <v>-22904.3</v>
      </c>
      <c r="K31" s="117">
        <f>'[1]HQ SEP TB'!F97</f>
        <v>8437.527</v>
      </c>
      <c r="L31" s="117"/>
      <c r="M31" s="117"/>
      <c r="N31" s="117"/>
      <c r="O31" s="117">
        <f t="shared" si="0"/>
        <v>854724.93900000013</v>
      </c>
    </row>
    <row r="32" spans="1:15" x14ac:dyDescent="0.2">
      <c r="A32" s="116" t="s">
        <v>224</v>
      </c>
      <c r="B32" s="116" t="s">
        <v>225</v>
      </c>
      <c r="C32" s="117">
        <v>0</v>
      </c>
      <c r="D32" s="117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/>
      <c r="L32" s="117"/>
      <c r="M32" s="117"/>
      <c r="N32" s="117"/>
      <c r="O32" s="117">
        <f t="shared" si="0"/>
        <v>0</v>
      </c>
    </row>
    <row r="33" spans="1:15" x14ac:dyDescent="0.2">
      <c r="A33" s="116">
        <v>400400003</v>
      </c>
      <c r="B33" s="116" t="s">
        <v>111</v>
      </c>
      <c r="C33" s="117">
        <v>5200</v>
      </c>
      <c r="D33" s="117">
        <v>0</v>
      </c>
      <c r="E33" s="117">
        <v>0</v>
      </c>
      <c r="F33" s="117">
        <v>0</v>
      </c>
      <c r="G33" s="117">
        <f>[1]MAY!K89</f>
        <v>0</v>
      </c>
      <c r="H33" s="117">
        <v>0</v>
      </c>
      <c r="I33" s="117">
        <v>0</v>
      </c>
      <c r="J33" s="117">
        <v>0</v>
      </c>
      <c r="K33" s="117"/>
      <c r="L33" s="117"/>
      <c r="M33" s="117"/>
      <c r="N33" s="117"/>
      <c r="O33" s="117">
        <f>SUM(C33:N33)</f>
        <v>5200</v>
      </c>
    </row>
    <row r="34" spans="1:15" x14ac:dyDescent="0.2">
      <c r="A34" s="116" t="s">
        <v>226</v>
      </c>
      <c r="B34" s="116" t="s">
        <v>112</v>
      </c>
      <c r="C34" s="117">
        <f>[1]JAN!O75</f>
        <v>176000</v>
      </c>
      <c r="D34" s="121">
        <f>[1]FEB!K80</f>
        <v>0</v>
      </c>
      <c r="E34" s="117">
        <f>[1]MAR!I85</f>
        <v>0</v>
      </c>
      <c r="F34" s="117">
        <f>[1]APR!I89</f>
        <v>0</v>
      </c>
      <c r="G34" s="117">
        <f>[1]MAY!K90</f>
        <v>0</v>
      </c>
      <c r="H34" s="117">
        <v>34001</v>
      </c>
      <c r="I34" s="117">
        <v>0</v>
      </c>
      <c r="J34" s="117">
        <v>0</v>
      </c>
      <c r="K34" s="117"/>
      <c r="L34" s="117"/>
      <c r="M34" s="117"/>
      <c r="N34" s="117"/>
      <c r="O34" s="117">
        <f t="shared" si="0"/>
        <v>210001</v>
      </c>
    </row>
    <row r="35" spans="1:15" x14ac:dyDescent="0.2">
      <c r="A35" s="116" t="s">
        <v>227</v>
      </c>
      <c r="B35" s="116" t="s">
        <v>113</v>
      </c>
      <c r="C35" s="117">
        <f>[1]JAN!O76</f>
        <v>766615.39</v>
      </c>
      <c r="D35" s="117">
        <f>[1]FEB!K81</f>
        <v>766615.15</v>
      </c>
      <c r="E35" s="117">
        <f>[1]MAR!I86</f>
        <v>766615.15</v>
      </c>
      <c r="F35" s="117">
        <f>[1]APR!I90</f>
        <v>766615.15</v>
      </c>
      <c r="G35" s="117">
        <f>[1]MAY!K91</f>
        <v>766615.15</v>
      </c>
      <c r="H35" s="117">
        <v>766615.15</v>
      </c>
      <c r="I35" s="117">
        <f>'[1]HQ JULY TB'!F98</f>
        <v>766615.15</v>
      </c>
      <c r="J35" s="117">
        <f>'[1]HQ AUG TB'!F98</f>
        <v>766615.15</v>
      </c>
      <c r="K35" s="117">
        <f>'[1]HQ SEP TB'!F100</f>
        <v>766615.15</v>
      </c>
      <c r="L35" s="117"/>
      <c r="M35" s="117"/>
      <c r="N35" s="117"/>
      <c r="O35" s="117">
        <f t="shared" si="0"/>
        <v>6899536.5900000008</v>
      </c>
    </row>
    <row r="36" spans="1:15" x14ac:dyDescent="0.2">
      <c r="A36" s="116" t="s">
        <v>228</v>
      </c>
      <c r="B36" s="116" t="s">
        <v>114</v>
      </c>
      <c r="C36" s="117">
        <f>[1]JAN!O77</f>
        <v>220495.96</v>
      </c>
      <c r="D36" s="117">
        <f>[1]FEB!K82</f>
        <v>220718.18</v>
      </c>
      <c r="E36" s="117">
        <f>[1]MAR!I87</f>
        <v>220718.18</v>
      </c>
      <c r="F36" s="117">
        <f>[1]APR!I91</f>
        <v>221613.9</v>
      </c>
      <c r="G36" s="117">
        <f>[1]MAY!K92</f>
        <v>221613.9</v>
      </c>
      <c r="H36" s="117">
        <v>221613.9</v>
      </c>
      <c r="I36" s="117">
        <f>'[1]HQ JULY TB'!F99</f>
        <v>221613.9</v>
      </c>
      <c r="J36" s="117">
        <f>'[1]HQ AUG TB'!F99</f>
        <v>229075.86</v>
      </c>
      <c r="K36" s="117">
        <f>'[1]HQ SEP TB'!F101</f>
        <v>233434.73</v>
      </c>
      <c r="L36" s="117"/>
      <c r="M36" s="117"/>
      <c r="N36" s="117"/>
      <c r="O36" s="117">
        <f t="shared" si="0"/>
        <v>2010898.5099999998</v>
      </c>
    </row>
    <row r="37" spans="1:15" x14ac:dyDescent="0.2">
      <c r="A37" s="116" t="s">
        <v>229</v>
      </c>
      <c r="B37" s="116" t="s">
        <v>115</v>
      </c>
      <c r="C37" s="117">
        <f>[1]JAN!O78</f>
        <v>127938.79</v>
      </c>
      <c r="D37" s="117">
        <f>[1]FEB!K83</f>
        <v>127938.79</v>
      </c>
      <c r="E37" s="117">
        <f>[1]MAR!I88</f>
        <v>127938.4</v>
      </c>
      <c r="F37" s="117">
        <f>[1]APR!I92</f>
        <v>112945.38</v>
      </c>
      <c r="G37" s="117">
        <f>[1]MAY!K93</f>
        <v>112944.62</v>
      </c>
      <c r="H37" s="117">
        <v>112944.62</v>
      </c>
      <c r="I37" s="117">
        <f>'[1]HQ JULY TB'!F100</f>
        <v>121438.72</v>
      </c>
      <c r="J37" s="117">
        <f>'[1]HQ AUG TB'!F100</f>
        <v>126103.67</v>
      </c>
      <c r="K37" s="117">
        <f>'[1]HQ SEP TB'!F102</f>
        <v>139517.63</v>
      </c>
      <c r="L37" s="117"/>
      <c r="M37" s="117"/>
      <c r="N37" s="117"/>
      <c r="O37" s="117">
        <f t="shared" si="0"/>
        <v>1109710.6200000001</v>
      </c>
    </row>
    <row r="38" spans="1:15" x14ac:dyDescent="0.2">
      <c r="A38" s="122" t="s">
        <v>230</v>
      </c>
      <c r="B38" s="122" t="s">
        <v>116</v>
      </c>
      <c r="C38" s="117">
        <f>[1]JAN!O79</f>
        <v>665674</v>
      </c>
      <c r="D38" s="120">
        <f>[1]FEB!K84</f>
        <v>21016</v>
      </c>
      <c r="E38" s="120">
        <f>[1]MAR!I89</f>
        <v>1389874.5</v>
      </c>
      <c r="F38" s="117">
        <f>[1]APR!I93</f>
        <v>589034.9</v>
      </c>
      <c r="G38" s="120">
        <f>[1]MAY!K94</f>
        <v>1157</v>
      </c>
      <c r="H38" s="117">
        <v>548103.69999999995</v>
      </c>
      <c r="I38" s="117">
        <f>'[1]HQ JULY TB'!F101</f>
        <v>573341.30000000005</v>
      </c>
      <c r="J38" s="117">
        <f>'[1]HQ AUG TB'!F101</f>
        <v>647807.69999999995</v>
      </c>
      <c r="K38" s="117">
        <f>'[1]HQ SEP TB'!F103</f>
        <v>518295.7</v>
      </c>
      <c r="L38" s="117"/>
      <c r="M38" s="117"/>
      <c r="N38" s="117"/>
      <c r="O38" s="117">
        <f t="shared" si="0"/>
        <v>4954304.8</v>
      </c>
    </row>
    <row r="39" spans="1:15" x14ac:dyDescent="0.2">
      <c r="A39" s="116" t="s">
        <v>231</v>
      </c>
      <c r="B39" s="116" t="s">
        <v>232</v>
      </c>
      <c r="C39" s="117">
        <v>0</v>
      </c>
      <c r="D39" s="117">
        <v>0</v>
      </c>
      <c r="E39" s="117">
        <v>0</v>
      </c>
      <c r="F39" s="117">
        <v>0</v>
      </c>
      <c r="G39" s="117">
        <v>0</v>
      </c>
      <c r="H39" s="117">
        <v>0</v>
      </c>
      <c r="I39" s="117"/>
      <c r="J39" s="117"/>
      <c r="K39" s="117"/>
      <c r="L39" s="117"/>
      <c r="M39" s="117"/>
      <c r="N39" s="117"/>
      <c r="O39" s="117">
        <f t="shared" si="0"/>
        <v>0</v>
      </c>
    </row>
    <row r="40" spans="1:15" x14ac:dyDescent="0.2">
      <c r="A40" s="116" t="s">
        <v>233</v>
      </c>
      <c r="B40" s="116" t="s">
        <v>117</v>
      </c>
      <c r="C40" s="117">
        <f>[1]JAN!O80</f>
        <v>172821</v>
      </c>
      <c r="D40" s="117">
        <f>[1]FEB!K85</f>
        <v>126115</v>
      </c>
      <c r="E40" s="117">
        <f>[1]MAR!I90</f>
        <v>117778</v>
      </c>
      <c r="F40" s="117">
        <f>[1]APR!I94</f>
        <v>93820</v>
      </c>
      <c r="G40" s="117">
        <f>[1]MAY!K95</f>
        <v>106650</v>
      </c>
      <c r="H40" s="117">
        <v>134767</v>
      </c>
      <c r="I40" s="117">
        <f>'[1]HQ JULY TB'!F102</f>
        <v>105670</v>
      </c>
      <c r="J40" s="117">
        <f>'[1]HQ AUG TB'!F102</f>
        <v>494168</v>
      </c>
      <c r="K40" s="117">
        <f>'[1]HQ SEP TB'!F104</f>
        <v>59630</v>
      </c>
      <c r="L40" s="117"/>
      <c r="M40" s="117"/>
      <c r="N40" s="117"/>
      <c r="O40" s="117">
        <f t="shared" si="0"/>
        <v>1411419</v>
      </c>
    </row>
    <row r="41" spans="1:15" x14ac:dyDescent="0.2">
      <c r="A41" s="116" t="s">
        <v>234</v>
      </c>
      <c r="B41" s="116" t="s">
        <v>118</v>
      </c>
      <c r="C41" s="117">
        <f>[1]JAN!O81</f>
        <v>210766.67</v>
      </c>
      <c r="D41" s="117">
        <f>[1]FEB!K86</f>
        <v>540766.67000000004</v>
      </c>
      <c r="E41" s="117">
        <f>[1]MAR!I91</f>
        <v>210766.67</v>
      </c>
      <c r="F41" s="117">
        <f>[1]APR!I95</f>
        <v>376116.67</v>
      </c>
      <c r="G41" s="117">
        <f>[1]MAY!K96</f>
        <v>375766.67</v>
      </c>
      <c r="H41" s="117">
        <v>375766.67</v>
      </c>
      <c r="I41" s="117">
        <f>'[1]HQ JULY TB'!F103</f>
        <v>364766.67</v>
      </c>
      <c r="J41" s="117">
        <f>'[1]HQ AUG TB'!F103</f>
        <v>364766.67</v>
      </c>
      <c r="K41" s="117">
        <f>'[1]HQ SEP TB'!F105</f>
        <v>353766.67</v>
      </c>
      <c r="L41" s="117"/>
      <c r="M41" s="117"/>
      <c r="N41" s="117"/>
      <c r="O41" s="117">
        <f t="shared" si="0"/>
        <v>3173250.03</v>
      </c>
    </row>
    <row r="42" spans="1:15" x14ac:dyDescent="0.2">
      <c r="A42" s="116" t="s">
        <v>235</v>
      </c>
      <c r="B42" s="116" t="s">
        <v>119</v>
      </c>
      <c r="C42" s="117">
        <f>[1]JAN!O82</f>
        <v>114943.01</v>
      </c>
      <c r="D42" s="117">
        <f>[1]FEB!K87</f>
        <v>687805.93</v>
      </c>
      <c r="E42" s="117">
        <f>[1]MAR!I92</f>
        <v>169622.01</v>
      </c>
      <c r="F42" s="117">
        <f>[1]APR!I96</f>
        <v>302204</v>
      </c>
      <c r="G42" s="117">
        <f>[1]MAY!K97</f>
        <v>239752</v>
      </c>
      <c r="H42" s="117">
        <v>420203.62</v>
      </c>
      <c r="I42" s="117">
        <f>'[1]HQ JULY TB'!F104</f>
        <v>291304</v>
      </c>
      <c r="J42" s="117">
        <f>'[1]HQ AUG TB'!F104</f>
        <v>769457.96</v>
      </c>
      <c r="K42" s="117">
        <f>'[1]HQ SEP TB'!F106</f>
        <v>196761</v>
      </c>
      <c r="L42" s="117"/>
      <c r="M42" s="117"/>
      <c r="N42" s="117"/>
      <c r="O42" s="117">
        <f t="shared" si="0"/>
        <v>3192053.5300000003</v>
      </c>
    </row>
    <row r="43" spans="1:15" x14ac:dyDescent="0.2">
      <c r="A43" s="116" t="s">
        <v>236</v>
      </c>
      <c r="B43" s="116" t="s">
        <v>120</v>
      </c>
      <c r="C43" s="117">
        <f>[1]JAN!O83</f>
        <v>1000</v>
      </c>
      <c r="D43" s="117">
        <f>[1]FEB!K88</f>
        <v>4310</v>
      </c>
      <c r="E43" s="117">
        <f>[1]MAR!I93</f>
        <v>4100</v>
      </c>
      <c r="F43" s="117">
        <f>[1]APR!I97</f>
        <v>0</v>
      </c>
      <c r="G43" s="117">
        <f>[1]MAY!K98</f>
        <v>200</v>
      </c>
      <c r="H43" s="117">
        <v>4450</v>
      </c>
      <c r="I43" s="117">
        <f>[1]APR!L97</f>
        <v>0</v>
      </c>
      <c r="J43" s="117">
        <f>'[1]HQ AUG TB'!F105</f>
        <v>171020</v>
      </c>
      <c r="K43" s="117">
        <f>'[1]HQ SEP TB'!F107</f>
        <v>162131</v>
      </c>
      <c r="L43" s="117"/>
      <c r="M43" s="117"/>
      <c r="N43" s="117"/>
      <c r="O43" s="117">
        <f t="shared" si="0"/>
        <v>347211</v>
      </c>
    </row>
    <row r="44" spans="1:15" x14ac:dyDescent="0.2">
      <c r="A44" s="116" t="s">
        <v>237</v>
      </c>
      <c r="B44" s="116" t="s">
        <v>138</v>
      </c>
      <c r="C44" s="117">
        <v>0</v>
      </c>
      <c r="D44" s="117">
        <f>[1]FEB!K89</f>
        <v>1200</v>
      </c>
      <c r="E44" s="117">
        <f>[1]MAR!I94</f>
        <v>4800</v>
      </c>
      <c r="F44" s="117">
        <f>[1]APR!I98</f>
        <v>11500</v>
      </c>
      <c r="G44" s="117">
        <f>[1]MAY!K99</f>
        <v>8900</v>
      </c>
      <c r="H44" s="117">
        <v>26200</v>
      </c>
      <c r="I44" s="117">
        <f>'[1]HQ JULY TB'!F106</f>
        <v>1500</v>
      </c>
      <c r="J44" s="117"/>
      <c r="K44" s="117"/>
      <c r="L44" s="117"/>
      <c r="M44" s="117"/>
      <c r="N44" s="117"/>
      <c r="O44" s="117">
        <f t="shared" si="0"/>
        <v>54100</v>
      </c>
    </row>
    <row r="45" spans="1:15" x14ac:dyDescent="0.2">
      <c r="A45" s="116" t="s">
        <v>238</v>
      </c>
      <c r="B45" s="116" t="s">
        <v>121</v>
      </c>
      <c r="C45" s="117">
        <f>[1]JAN!O84</f>
        <v>853539.86</v>
      </c>
      <c r="D45" s="117">
        <f>[1]FEB!K90</f>
        <v>853539.86</v>
      </c>
      <c r="E45" s="117">
        <f>[1]MAR!I95</f>
        <v>853539.86</v>
      </c>
      <c r="F45" s="117">
        <f>[1]APR!I99</f>
        <v>845687.19</v>
      </c>
      <c r="G45" s="117">
        <f>[1]MAY!K100</f>
        <v>845687.19</v>
      </c>
      <c r="H45" s="117">
        <v>845687.19</v>
      </c>
      <c r="I45" s="117">
        <f>'[1]HQ JULY TB'!F107</f>
        <v>1038543.24</v>
      </c>
      <c r="J45" s="117">
        <f>'[1]HQ AUG TB'!F107</f>
        <v>1038543.24</v>
      </c>
      <c r="K45" s="117">
        <f>'[1]HQ SEP TB'!F109</f>
        <v>1038543.24</v>
      </c>
      <c r="L45" s="117"/>
      <c r="M45" s="117"/>
      <c r="N45" s="117"/>
      <c r="O45" s="117">
        <f t="shared" si="0"/>
        <v>8213310.870000001</v>
      </c>
    </row>
    <row r="46" spans="1:15" x14ac:dyDescent="0.2">
      <c r="A46" s="116" t="s">
        <v>239</v>
      </c>
      <c r="B46" s="116" t="s">
        <v>240</v>
      </c>
      <c r="C46" s="117">
        <f>[1]JAN!O85</f>
        <v>76552.91</v>
      </c>
      <c r="D46" s="117">
        <f>[1]FEB!K91</f>
        <v>83452.91</v>
      </c>
      <c r="E46" s="117">
        <f>[1]MAR!I96</f>
        <v>76552.91</v>
      </c>
      <c r="F46" s="117">
        <f>[1]APR!I100</f>
        <v>76552.91</v>
      </c>
      <c r="G46" s="117">
        <f>[1]MAY!K101</f>
        <v>1640</v>
      </c>
      <c r="H46" s="117">
        <v>149705.82</v>
      </c>
      <c r="I46" s="117">
        <f>'[1]HQ JULY TB'!F108</f>
        <v>80552.91</v>
      </c>
      <c r="J46" s="117"/>
      <c r="K46" s="117">
        <f>'[1]HQ SEP TB'!F110</f>
        <v>149105.82</v>
      </c>
      <c r="L46" s="117"/>
      <c r="M46" s="117"/>
      <c r="N46" s="117"/>
      <c r="O46" s="117">
        <f t="shared" si="0"/>
        <v>694116.19</v>
      </c>
    </row>
    <row r="47" spans="1:15" x14ac:dyDescent="0.2">
      <c r="A47" s="116" t="s">
        <v>241</v>
      </c>
      <c r="B47" s="116" t="s">
        <v>123</v>
      </c>
      <c r="C47" s="117">
        <f>[1]JAN!O86</f>
        <v>0</v>
      </c>
      <c r="D47" s="117">
        <f>[1]FEB!K92</f>
        <v>0</v>
      </c>
      <c r="E47" s="117">
        <f>[1]MAR!I97</f>
        <v>0</v>
      </c>
      <c r="F47" s="117">
        <f>[1]APR!I101</f>
        <v>0</v>
      </c>
      <c r="G47" s="117">
        <f>[1]MAY!K102</f>
        <v>0</v>
      </c>
      <c r="H47" s="117">
        <v>-0.8</v>
      </c>
      <c r="I47" s="117"/>
      <c r="J47" s="117"/>
      <c r="K47" s="117"/>
      <c r="L47" s="117"/>
      <c r="M47" s="117"/>
      <c r="N47" s="117"/>
      <c r="O47" s="117">
        <f t="shared" si="0"/>
        <v>-0.8</v>
      </c>
    </row>
    <row r="48" spans="1:15" x14ac:dyDescent="0.2">
      <c r="A48" s="116" t="s">
        <v>242</v>
      </c>
      <c r="B48" s="116" t="s">
        <v>124</v>
      </c>
      <c r="C48" s="117">
        <f>[1]JAN!O87</f>
        <v>15507344</v>
      </c>
      <c r="D48" s="117">
        <f>[1]FEB!K93</f>
        <v>15632787</v>
      </c>
      <c r="E48" s="117">
        <f>[1]MAR!I98</f>
        <v>15716517</v>
      </c>
      <c r="F48" s="117">
        <f>[1]APR!I102</f>
        <v>15724600</v>
      </c>
      <c r="G48" s="117">
        <f>[1]MAY!K103</f>
        <v>15954294</v>
      </c>
      <c r="H48" s="117">
        <v>15643181</v>
      </c>
      <c r="I48" s="117">
        <f>'[1]HQ JULY TB'!F110</f>
        <v>15514045</v>
      </c>
      <c r="J48" s="117">
        <f>'[1]HQ AUG TB'!F110</f>
        <v>16008651</v>
      </c>
      <c r="K48" s="117">
        <f>'[1]HQ SEP TB'!F112</f>
        <v>16101453</v>
      </c>
      <c r="L48" s="117"/>
      <c r="M48" s="117"/>
      <c r="N48" s="117"/>
      <c r="O48" s="117">
        <f t="shared" si="0"/>
        <v>141802872</v>
      </c>
    </row>
    <row r="49" spans="1:15" x14ac:dyDescent="0.2">
      <c r="A49" s="116" t="s">
        <v>243</v>
      </c>
      <c r="B49" s="116" t="s">
        <v>125</v>
      </c>
      <c r="C49" s="117">
        <f>[1]JAN!O88</f>
        <v>50000</v>
      </c>
      <c r="D49" s="117">
        <f>[1]FEB!K94</f>
        <v>41781.5</v>
      </c>
      <c r="E49" s="123">
        <f>[1]MAR!I99</f>
        <v>5000</v>
      </c>
      <c r="F49" s="123">
        <f>[1]APR!I103</f>
        <v>72760</v>
      </c>
      <c r="G49" s="123">
        <f>[1]MAY!K104</f>
        <v>67869</v>
      </c>
      <c r="H49" s="123">
        <v>10000</v>
      </c>
      <c r="I49" s="123">
        <f>'[1]HQ JULY TB'!F111</f>
        <v>5000</v>
      </c>
      <c r="J49" s="117">
        <f>'[1]HQ AUG TB'!F111</f>
        <v>5000</v>
      </c>
      <c r="K49" s="117">
        <f>'[1]HQ SEP TB'!F113</f>
        <v>5000</v>
      </c>
      <c r="L49" s="123"/>
      <c r="M49" s="123"/>
      <c r="N49" s="123"/>
      <c r="O49" s="117">
        <f t="shared" si="0"/>
        <v>262410.5</v>
      </c>
    </row>
    <row r="50" spans="1:15" x14ac:dyDescent="0.2">
      <c r="A50" s="116" t="s">
        <v>244</v>
      </c>
      <c r="B50" s="116" t="s">
        <v>126</v>
      </c>
      <c r="C50" s="117">
        <f>[1]JAN!O89</f>
        <v>352399</v>
      </c>
      <c r="D50" s="117">
        <f>[1]FEB!K95</f>
        <v>223018</v>
      </c>
      <c r="E50" s="123">
        <f>[1]MAR!I100</f>
        <v>273373.59999999998</v>
      </c>
      <c r="F50" s="123">
        <f>[1]APR!I104</f>
        <v>349992</v>
      </c>
      <c r="G50" s="123">
        <f>[1]MAY!K105</f>
        <v>203559</v>
      </c>
      <c r="H50" s="123">
        <v>200148</v>
      </c>
      <c r="I50" s="123">
        <f>'[1]HQ JULY TB'!F112</f>
        <v>301413.2</v>
      </c>
      <c r="J50" s="117">
        <f>'[1]HQ AUG TB'!F112</f>
        <v>607537.96</v>
      </c>
      <c r="K50" s="117">
        <f>'[1]HQ SEP TB'!F114</f>
        <v>464666.16</v>
      </c>
      <c r="L50" s="123"/>
      <c r="M50" s="123"/>
      <c r="N50" s="123"/>
      <c r="O50" s="117">
        <f t="shared" si="0"/>
        <v>2976106.92</v>
      </c>
    </row>
    <row r="51" spans="1:15" x14ac:dyDescent="0.2">
      <c r="A51" s="116" t="s">
        <v>245</v>
      </c>
      <c r="B51" s="116" t="s">
        <v>145</v>
      </c>
      <c r="C51" s="117">
        <v>0</v>
      </c>
      <c r="D51" s="117">
        <v>0</v>
      </c>
      <c r="E51" s="117">
        <f>[1]MAR!I101</f>
        <v>185492</v>
      </c>
      <c r="F51" s="117">
        <f>[1]APR!I105</f>
        <v>59500</v>
      </c>
      <c r="G51" s="117">
        <f>[1]MAY!K106</f>
        <v>0</v>
      </c>
      <c r="H51" s="117">
        <v>66000</v>
      </c>
      <c r="I51" s="117"/>
      <c r="J51" s="117">
        <f>'[1]HQ AUG TB'!F113</f>
        <v>170596</v>
      </c>
      <c r="K51" s="117">
        <f>'[1]HQ SEP TB'!F115</f>
        <v>110100</v>
      </c>
      <c r="L51" s="117"/>
      <c r="M51" s="117"/>
      <c r="N51" s="117"/>
      <c r="O51" s="117">
        <f t="shared" si="0"/>
        <v>591688</v>
      </c>
    </row>
    <row r="52" spans="1:15" x14ac:dyDescent="0.2">
      <c r="A52" s="116" t="s">
        <v>246</v>
      </c>
      <c r="B52" s="116" t="s">
        <v>127</v>
      </c>
      <c r="C52" s="117">
        <f>[1]JAN!O90</f>
        <v>94583.4</v>
      </c>
      <c r="D52" s="117">
        <f>[1]FEB!K96</f>
        <v>94583.4</v>
      </c>
      <c r="E52" s="117">
        <f>[1]MAR!I102</f>
        <v>94583.4</v>
      </c>
      <c r="F52" s="117">
        <f>[1]APR!I106</f>
        <v>94583.4</v>
      </c>
      <c r="G52" s="117">
        <f>[1]MAY!K107</f>
        <v>94583.4</v>
      </c>
      <c r="H52" s="117">
        <v>94583.4</v>
      </c>
      <c r="I52" s="117">
        <f>'[1]HQ JULY TB'!F114</f>
        <v>105596.22</v>
      </c>
      <c r="J52" s="117">
        <f>'[1]HQ AUG TB'!F114</f>
        <v>105596.22</v>
      </c>
      <c r="K52" s="117">
        <f>'[1]HQ SEP TB'!F116</f>
        <v>105596.22</v>
      </c>
      <c r="L52" s="117"/>
      <c r="M52" s="117"/>
      <c r="N52" s="117"/>
      <c r="O52" s="117">
        <f t="shared" si="0"/>
        <v>884289.05999999994</v>
      </c>
    </row>
    <row r="53" spans="1:15" x14ac:dyDescent="0.2">
      <c r="A53" s="116" t="s">
        <v>247</v>
      </c>
      <c r="B53" s="116" t="s">
        <v>128</v>
      </c>
      <c r="C53" s="117">
        <f>[1]JAN!O91</f>
        <v>98210.45</v>
      </c>
      <c r="D53" s="117">
        <f>[1]FEB!K97</f>
        <v>80781</v>
      </c>
      <c r="E53" s="117">
        <f>[1]MAR!I103</f>
        <v>96789</v>
      </c>
      <c r="F53" s="117">
        <f>[1]APR!I107</f>
        <v>102644</v>
      </c>
      <c r="G53" s="117">
        <f>[1]MAY!K108</f>
        <v>144653</v>
      </c>
      <c r="H53" s="117">
        <v>103840</v>
      </c>
      <c r="I53" s="117">
        <f>'[1]HQ JULY TB'!F115</f>
        <v>150852</v>
      </c>
      <c r="J53" s="117">
        <f>'[1]HQ AUG TB'!F115</f>
        <v>153780</v>
      </c>
      <c r="K53" s="117">
        <f>'[1]HQ SEP TB'!F117</f>
        <v>147681</v>
      </c>
      <c r="L53" s="117"/>
      <c r="M53" s="117"/>
      <c r="N53" s="117"/>
      <c r="O53" s="117">
        <f t="shared" si="0"/>
        <v>1079230.45</v>
      </c>
    </row>
    <row r="54" spans="1:15" x14ac:dyDescent="0.2">
      <c r="A54" s="116" t="s">
        <v>248</v>
      </c>
      <c r="B54" s="116" t="s">
        <v>129</v>
      </c>
      <c r="C54" s="117">
        <f>[1]JAN!O92</f>
        <v>962870.04</v>
      </c>
      <c r="D54" s="117">
        <f>[1]FEB!K98</f>
        <v>449743.6</v>
      </c>
      <c r="E54" s="117">
        <f>[1]MAR!I104</f>
        <v>871597.97</v>
      </c>
      <c r="F54" s="117">
        <f>[1]APR!I108</f>
        <v>450402.96</v>
      </c>
      <c r="G54" s="117">
        <f>[1]MAY!K109</f>
        <v>1248307.71</v>
      </c>
      <c r="H54" s="117">
        <v>110881.76</v>
      </c>
      <c r="I54" s="117">
        <f>'[1]HQ JULY TB'!F116</f>
        <v>1345344.66</v>
      </c>
      <c r="J54" s="117">
        <f>'[1]HQ AUG TB'!F116</f>
        <v>1198382.44</v>
      </c>
      <c r="K54" s="117">
        <f>'[1]HQ SEP TB'!F118</f>
        <v>552423.38</v>
      </c>
      <c r="L54" s="117"/>
      <c r="M54" s="117"/>
      <c r="N54" s="117"/>
      <c r="O54" s="117">
        <f t="shared" si="0"/>
        <v>7189954.5200000005</v>
      </c>
    </row>
    <row r="55" spans="1:15" x14ac:dyDescent="0.2">
      <c r="A55" s="116" t="s">
        <v>218</v>
      </c>
      <c r="B55" s="116" t="s">
        <v>219</v>
      </c>
      <c r="C55" s="117">
        <v>0</v>
      </c>
      <c r="D55" s="117">
        <v>0</v>
      </c>
      <c r="E55" s="117">
        <v>0</v>
      </c>
      <c r="F55" s="117">
        <v>0</v>
      </c>
      <c r="G55" s="117">
        <v>0</v>
      </c>
      <c r="H55" s="117">
        <v>0</v>
      </c>
      <c r="I55" s="117"/>
      <c r="J55" s="117"/>
      <c r="K55" s="117"/>
      <c r="L55" s="117"/>
      <c r="M55" s="117"/>
      <c r="N55" s="117"/>
      <c r="O55" s="117">
        <f t="shared" si="0"/>
        <v>0</v>
      </c>
    </row>
    <row r="56" spans="1:15" x14ac:dyDescent="0.2">
      <c r="A56" s="116" t="s">
        <v>249</v>
      </c>
      <c r="B56" s="116" t="s">
        <v>139</v>
      </c>
      <c r="C56" s="117">
        <v>0</v>
      </c>
      <c r="D56" s="117">
        <v>157283.85999999999</v>
      </c>
      <c r="E56" s="117">
        <f>[1]MAR!I105</f>
        <v>150167.66</v>
      </c>
      <c r="F56" s="117">
        <f>[1]APR!I109</f>
        <v>79213</v>
      </c>
      <c r="G56" s="117">
        <f>[1]MAY!K110</f>
        <v>0</v>
      </c>
      <c r="H56" s="117">
        <v>79120.100000000006</v>
      </c>
      <c r="I56" s="117">
        <f>'[1]HQ JULY TB'!F117</f>
        <v>81949.119999999995</v>
      </c>
      <c r="J56" s="117">
        <f>'[1]HQ AUG TB'!F117</f>
        <v>164309.24</v>
      </c>
      <c r="K56" s="117">
        <f>'[1]HQ SEP TB'!F119</f>
        <v>500</v>
      </c>
      <c r="L56" s="117"/>
      <c r="M56" s="117"/>
      <c r="N56" s="117"/>
      <c r="O56" s="117">
        <f t="shared" si="0"/>
        <v>712542.98</v>
      </c>
    </row>
    <row r="57" spans="1:15" x14ac:dyDescent="0.2">
      <c r="A57" s="116" t="s">
        <v>250</v>
      </c>
      <c r="B57" s="116" t="s">
        <v>140</v>
      </c>
      <c r="C57" s="117">
        <v>0</v>
      </c>
      <c r="D57" s="117">
        <f>[1]FEB!K100</f>
        <v>41774.61</v>
      </c>
      <c r="E57" s="117">
        <f>[1]MAR!I106</f>
        <v>11355.72</v>
      </c>
      <c r="F57" s="117">
        <f>[1]APR!I110</f>
        <v>32491.82</v>
      </c>
      <c r="G57" s="117">
        <f>[1]MAY!K111</f>
        <v>62603.92</v>
      </c>
      <c r="H57" s="117">
        <v>21456.959999999999</v>
      </c>
      <c r="I57" s="117">
        <f>'[1]HQ JULY TB'!F118</f>
        <v>39394.79</v>
      </c>
      <c r="J57" s="117">
        <f>'[1]HQ AUG TB'!F118</f>
        <v>57078.87</v>
      </c>
      <c r="K57" s="117">
        <f>'[1]HQ SEP TB'!F120</f>
        <v>30556.63</v>
      </c>
      <c r="L57" s="117"/>
      <c r="M57" s="117"/>
      <c r="N57" s="117"/>
      <c r="O57" s="117">
        <f t="shared" si="0"/>
        <v>296713.32</v>
      </c>
    </row>
    <row r="58" spans="1:15" x14ac:dyDescent="0.2">
      <c r="A58" s="116" t="s">
        <v>251</v>
      </c>
      <c r="B58" s="116" t="s">
        <v>130</v>
      </c>
      <c r="C58" s="117">
        <f>[1]JAN!O93</f>
        <v>68149.66</v>
      </c>
      <c r="D58" s="117">
        <f>[1]FEB!K101</f>
        <v>69499.399999999994</v>
      </c>
      <c r="E58" s="117">
        <f>[1]MAR!I107</f>
        <v>69499.06</v>
      </c>
      <c r="F58" s="117">
        <f>[1]APR!I111</f>
        <v>0</v>
      </c>
      <c r="G58" s="117">
        <f>[1]MAY!K112</f>
        <v>139499.01</v>
      </c>
      <c r="H58" s="117">
        <v>0</v>
      </c>
      <c r="I58" s="117">
        <f>'[1]HQ JULY TB'!F119</f>
        <v>69500</v>
      </c>
      <c r="J58" s="117">
        <f>'[1]HQ AUG TB'!F119</f>
        <v>69849.679999999993</v>
      </c>
      <c r="K58" s="117">
        <f>'[1]HQ SEP TB'!F121</f>
        <v>69549.84</v>
      </c>
      <c r="L58" s="117"/>
      <c r="M58" s="117"/>
      <c r="N58" s="117"/>
      <c r="O58" s="117">
        <f t="shared" si="0"/>
        <v>555546.65</v>
      </c>
    </row>
    <row r="59" spans="1:15" x14ac:dyDescent="0.2">
      <c r="A59" s="116" t="s">
        <v>252</v>
      </c>
      <c r="B59" s="116" t="s">
        <v>131</v>
      </c>
      <c r="C59" s="117">
        <f>[1]JAN!O94</f>
        <v>90700</v>
      </c>
      <c r="D59" s="117">
        <f>[1]FEB!K102</f>
        <v>96400</v>
      </c>
      <c r="E59" s="117">
        <f>[1]MAR!I108</f>
        <v>83100</v>
      </c>
      <c r="F59" s="117">
        <f>[1]APR!I112</f>
        <v>73100</v>
      </c>
      <c r="G59" s="117">
        <f>[1]MAY!K113</f>
        <v>113600</v>
      </c>
      <c r="H59" s="117">
        <v>66300</v>
      </c>
      <c r="I59" s="117">
        <f>'[1]HQ JULY TB'!F120</f>
        <v>90100</v>
      </c>
      <c r="J59" s="117">
        <f>'[1]HQ AUG TB'!F120</f>
        <v>72500</v>
      </c>
      <c r="K59" s="117">
        <f>'[1]HQ SEP TB'!F122</f>
        <v>70800</v>
      </c>
      <c r="L59" s="117"/>
      <c r="M59" s="117"/>
      <c r="N59" s="117"/>
      <c r="O59" s="117">
        <f t="shared" si="0"/>
        <v>756600</v>
      </c>
    </row>
    <row r="60" spans="1:15" x14ac:dyDescent="0.2">
      <c r="A60" s="116" t="s">
        <v>253</v>
      </c>
      <c r="B60" s="116" t="s">
        <v>132</v>
      </c>
      <c r="C60" s="117">
        <f>[1]JAN!O95</f>
        <v>17770.84</v>
      </c>
      <c r="D60" s="117">
        <f>[1]FEB!K103</f>
        <v>5998</v>
      </c>
      <c r="E60" s="117">
        <f>[1]MAR!I109</f>
        <v>5997</v>
      </c>
      <c r="F60" s="117">
        <f>[1]APR!I113</f>
        <v>6031</v>
      </c>
      <c r="G60" s="117">
        <f>[1]MAY!K114</f>
        <v>32171</v>
      </c>
      <c r="H60" s="117">
        <v>25500</v>
      </c>
      <c r="I60" s="117">
        <f>'[1]HQ JULY TB'!F121</f>
        <v>8500</v>
      </c>
      <c r="J60" s="117">
        <f>'[1]HQ AUG TB'!F121</f>
        <v>2051.66</v>
      </c>
      <c r="K60" s="117">
        <f>'[1]HQ SEP TB'!F123</f>
        <v>5998</v>
      </c>
      <c r="L60" s="117"/>
      <c r="M60" s="117"/>
      <c r="N60" s="117"/>
      <c r="O60" s="117">
        <f t="shared" si="0"/>
        <v>110017.5</v>
      </c>
    </row>
    <row r="61" spans="1:15" x14ac:dyDescent="0.2">
      <c r="A61" s="116" t="s">
        <v>254</v>
      </c>
      <c r="B61" s="116" t="s">
        <v>133</v>
      </c>
      <c r="C61" s="117">
        <f>[1]JAN!O96</f>
        <v>18810</v>
      </c>
      <c r="D61" s="117">
        <f>[1]FEB!K104</f>
        <v>18200</v>
      </c>
      <c r="E61" s="117">
        <f>[1]MAR!I110</f>
        <v>10550</v>
      </c>
      <c r="F61" s="117">
        <f>[1]APR!I114</f>
        <v>4650</v>
      </c>
      <c r="G61" s="117">
        <f>[1]MAY!K115</f>
        <v>7300</v>
      </c>
      <c r="H61" s="117">
        <v>2550</v>
      </c>
      <c r="I61" s="117">
        <f>'[1]HQ JULY TB'!F122</f>
        <v>5350</v>
      </c>
      <c r="J61" s="117">
        <f>'[1]HQ AUG TB'!F122</f>
        <v>38818.160000000003</v>
      </c>
      <c r="K61" s="117">
        <f>'[1]HQ SEP TB'!F124</f>
        <v>4360</v>
      </c>
      <c r="L61" s="117"/>
      <c r="M61" s="117"/>
      <c r="N61" s="117"/>
      <c r="O61" s="117">
        <f t="shared" si="0"/>
        <v>110588.16</v>
      </c>
    </row>
    <row r="62" spans="1:15" x14ac:dyDescent="0.2">
      <c r="A62" s="116" t="s">
        <v>255</v>
      </c>
      <c r="B62" s="116" t="s">
        <v>134</v>
      </c>
      <c r="C62" s="117">
        <f>[1]JAN!O97</f>
        <v>3409</v>
      </c>
      <c r="D62" s="117">
        <f>[1]FEB!K105</f>
        <v>3409</v>
      </c>
      <c r="E62" s="117">
        <f>[1]MAR!I111</f>
        <v>3409</v>
      </c>
      <c r="F62" s="117">
        <f>[1]APR!I115</f>
        <v>3409</v>
      </c>
      <c r="G62" s="117">
        <f>[1]MAY!K116</f>
        <v>3409</v>
      </c>
      <c r="H62" s="117">
        <v>3410</v>
      </c>
      <c r="I62" s="117">
        <f>'[1]HQ JULY TB'!F123</f>
        <v>2025.83</v>
      </c>
      <c r="J62" s="117">
        <f>'[1]HQ AUG TB'!F123</f>
        <v>2025.83</v>
      </c>
      <c r="K62" s="117">
        <f>'[1]HQ SEP TB'!F125</f>
        <v>2025.83</v>
      </c>
      <c r="L62" s="117"/>
      <c r="M62" s="117"/>
      <c r="N62" s="117"/>
      <c r="O62" s="117">
        <f t="shared" si="0"/>
        <v>26532.490000000005</v>
      </c>
    </row>
    <row r="63" spans="1:15" x14ac:dyDescent="0.2">
      <c r="A63" s="116" t="s">
        <v>256</v>
      </c>
      <c r="B63" s="116" t="s">
        <v>257</v>
      </c>
      <c r="C63" s="117">
        <v>0</v>
      </c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/>
      <c r="J63" s="117"/>
      <c r="K63" s="117"/>
      <c r="L63" s="117"/>
      <c r="M63" s="117"/>
      <c r="N63" s="117"/>
      <c r="O63" s="117">
        <f>SUM(C63:N63)</f>
        <v>0</v>
      </c>
    </row>
    <row r="64" spans="1:15" x14ac:dyDescent="0.2">
      <c r="A64" s="116" t="s">
        <v>258</v>
      </c>
      <c r="B64" s="116" t="s">
        <v>259</v>
      </c>
      <c r="C64" s="117">
        <v>0</v>
      </c>
      <c r="D64" s="117">
        <v>0</v>
      </c>
      <c r="E64" s="117">
        <v>0</v>
      </c>
      <c r="F64" s="117">
        <v>0</v>
      </c>
      <c r="G64" s="117">
        <v>0</v>
      </c>
      <c r="H64" s="117">
        <v>0</v>
      </c>
      <c r="I64" s="117"/>
      <c r="J64" s="117"/>
      <c r="K64" s="117"/>
      <c r="L64" s="117"/>
      <c r="M64" s="117"/>
      <c r="N64" s="117"/>
      <c r="O64" s="117">
        <f t="shared" si="0"/>
        <v>0</v>
      </c>
    </row>
    <row r="65" spans="1:15" ht="18.75" customHeight="1" thickBot="1" x14ac:dyDescent="0.25">
      <c r="B65" s="125" t="s">
        <v>285</v>
      </c>
      <c r="C65" s="126">
        <f t="shared" ref="C65:O65" si="1">SUM(C4:C64)</f>
        <v>26743703.169999998</v>
      </c>
      <c r="D65" s="127">
        <f t="shared" si="1"/>
        <v>24964750.909999996</v>
      </c>
      <c r="E65" s="127">
        <f t="shared" si="1"/>
        <v>26370328.499999996</v>
      </c>
      <c r="F65" s="127">
        <f t="shared" si="1"/>
        <v>24943505.870000001</v>
      </c>
      <c r="G65" s="127">
        <f t="shared" si="1"/>
        <v>24299355.870000001</v>
      </c>
      <c r="H65" s="127">
        <f t="shared" si="1"/>
        <v>23233899.690000001</v>
      </c>
      <c r="I65" s="127">
        <f t="shared" si="1"/>
        <v>24942237.881999996</v>
      </c>
      <c r="J65" s="127">
        <f t="shared" si="1"/>
        <v>26616208.75</v>
      </c>
      <c r="K65" s="127">
        <f t="shared" si="1"/>
        <v>24789049.136999995</v>
      </c>
      <c r="L65" s="127">
        <f t="shared" si="1"/>
        <v>0</v>
      </c>
      <c r="M65" s="127">
        <f t="shared" si="1"/>
        <v>0</v>
      </c>
      <c r="N65" s="127">
        <f t="shared" si="1"/>
        <v>0</v>
      </c>
      <c r="O65" s="127">
        <f t="shared" si="1"/>
        <v>226903039.77899998</v>
      </c>
    </row>
    <row r="66" spans="1:15" ht="13.5" thickTop="1" x14ac:dyDescent="0.2"/>
    <row r="67" spans="1:15" x14ac:dyDescent="0.2">
      <c r="A67" s="109"/>
      <c r="B67" s="109"/>
      <c r="E67" s="107" t="s">
        <v>190</v>
      </c>
      <c r="F67" s="107"/>
      <c r="H67" s="128" t="s">
        <v>277</v>
      </c>
    </row>
    <row r="68" spans="1:15" x14ac:dyDescent="0.2">
      <c r="A68" s="109"/>
      <c r="B68" s="109"/>
    </row>
    <row r="69" spans="1:15" x14ac:dyDescent="0.2">
      <c r="A69" s="112"/>
      <c r="B69" s="112"/>
      <c r="C69" s="113" t="s">
        <v>155</v>
      </c>
      <c r="D69" s="113" t="s">
        <v>156</v>
      </c>
      <c r="E69" s="113" t="s">
        <v>157</v>
      </c>
      <c r="F69" s="113" t="s">
        <v>158</v>
      </c>
      <c r="G69" s="113" t="s">
        <v>159</v>
      </c>
      <c r="H69" s="113" t="s">
        <v>160</v>
      </c>
      <c r="I69" s="113" t="s">
        <v>161</v>
      </c>
      <c r="J69" s="113" t="s">
        <v>162</v>
      </c>
      <c r="K69" s="113" t="s">
        <v>163</v>
      </c>
      <c r="L69" s="113" t="s">
        <v>164</v>
      </c>
      <c r="M69" s="113" t="s">
        <v>165</v>
      </c>
      <c r="N69" s="113" t="s">
        <v>166</v>
      </c>
      <c r="O69" s="129" t="s">
        <v>167</v>
      </c>
    </row>
    <row r="70" spans="1:15" x14ac:dyDescent="0.2">
      <c r="A70" s="116" t="s">
        <v>191</v>
      </c>
      <c r="B70" s="116" t="s">
        <v>144</v>
      </c>
      <c r="C70" s="117">
        <v>0</v>
      </c>
      <c r="D70" s="117">
        <v>0</v>
      </c>
      <c r="E70" s="117">
        <v>0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/>
      <c r="M70" s="117"/>
      <c r="N70" s="117"/>
      <c r="O70" s="117">
        <f t="shared" ref="O70:O129" si="2">SUM(C70:N70)</f>
        <v>0</v>
      </c>
    </row>
    <row r="71" spans="1:15" x14ac:dyDescent="0.2">
      <c r="A71" s="116" t="s">
        <v>192</v>
      </c>
      <c r="B71" s="116" t="s">
        <v>92</v>
      </c>
      <c r="C71" s="117">
        <v>0</v>
      </c>
      <c r="D71" s="117">
        <v>0</v>
      </c>
      <c r="E71" s="117">
        <v>0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/>
      <c r="M71" s="117"/>
      <c r="N71" s="117"/>
      <c r="O71" s="117">
        <f t="shared" si="2"/>
        <v>0</v>
      </c>
    </row>
    <row r="72" spans="1:15" x14ac:dyDescent="0.2">
      <c r="A72" s="130">
        <v>400100012</v>
      </c>
      <c r="B72" s="118" t="s">
        <v>193</v>
      </c>
      <c r="C72" s="117">
        <v>0</v>
      </c>
      <c r="D72" s="117">
        <v>0</v>
      </c>
      <c r="E72" s="117">
        <v>0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/>
      <c r="M72" s="117"/>
      <c r="N72" s="117"/>
      <c r="O72" s="117">
        <f t="shared" si="2"/>
        <v>0</v>
      </c>
    </row>
    <row r="73" spans="1:15" x14ac:dyDescent="0.2">
      <c r="A73" s="116" t="s">
        <v>195</v>
      </c>
      <c r="B73" s="116" t="s">
        <v>93</v>
      </c>
      <c r="C73" s="117">
        <v>0</v>
      </c>
      <c r="D73" s="117">
        <v>0</v>
      </c>
      <c r="E73" s="117">
        <v>0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/>
      <c r="M73" s="117"/>
      <c r="N73" s="117"/>
      <c r="O73" s="117">
        <f t="shared" si="2"/>
        <v>0</v>
      </c>
    </row>
    <row r="74" spans="1:15" x14ac:dyDescent="0.2">
      <c r="A74" s="116" t="s">
        <v>196</v>
      </c>
      <c r="B74" s="116" t="s">
        <v>94</v>
      </c>
      <c r="C74" s="117">
        <v>0</v>
      </c>
      <c r="D74" s="117">
        <v>0</v>
      </c>
      <c r="E74" s="117">
        <v>0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/>
      <c r="M74" s="117"/>
      <c r="N74" s="117"/>
      <c r="O74" s="117">
        <f t="shared" si="2"/>
        <v>0</v>
      </c>
    </row>
    <row r="75" spans="1:15" x14ac:dyDescent="0.2">
      <c r="A75" s="116" t="s">
        <v>197</v>
      </c>
      <c r="B75" s="116" t="s">
        <v>198</v>
      </c>
      <c r="C75" s="117">
        <v>0</v>
      </c>
      <c r="D75" s="117">
        <v>0</v>
      </c>
      <c r="E75" s="117">
        <v>0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/>
      <c r="M75" s="117"/>
      <c r="N75" s="117"/>
      <c r="O75" s="117">
        <f t="shared" si="2"/>
        <v>0</v>
      </c>
    </row>
    <row r="76" spans="1:15" x14ac:dyDescent="0.2">
      <c r="A76" s="116" t="s">
        <v>199</v>
      </c>
      <c r="B76" s="116" t="s">
        <v>95</v>
      </c>
      <c r="C76" s="117">
        <v>0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/>
      <c r="M76" s="117"/>
      <c r="N76" s="117"/>
      <c r="O76" s="117">
        <f t="shared" si="2"/>
        <v>0</v>
      </c>
    </row>
    <row r="77" spans="1:15" x14ac:dyDescent="0.2">
      <c r="A77" s="116" t="s">
        <v>200</v>
      </c>
      <c r="B77" s="116" t="s">
        <v>201</v>
      </c>
      <c r="C77" s="117">
        <v>0</v>
      </c>
      <c r="D77" s="117">
        <v>0</v>
      </c>
      <c r="E77" s="117">
        <v>0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/>
      <c r="M77" s="117"/>
      <c r="N77" s="117"/>
      <c r="O77" s="117">
        <f t="shared" si="2"/>
        <v>0</v>
      </c>
    </row>
    <row r="78" spans="1:15" x14ac:dyDescent="0.2">
      <c r="A78" s="116" t="s">
        <v>202</v>
      </c>
      <c r="B78" s="116" t="s">
        <v>96</v>
      </c>
      <c r="C78" s="117">
        <v>0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/>
      <c r="M78" s="117"/>
      <c r="N78" s="117"/>
      <c r="O78" s="117">
        <f t="shared" si="2"/>
        <v>0</v>
      </c>
    </row>
    <row r="79" spans="1:15" x14ac:dyDescent="0.2">
      <c r="A79" s="116" t="s">
        <v>203</v>
      </c>
      <c r="B79" s="116" t="s">
        <v>97</v>
      </c>
      <c r="C79" s="117">
        <v>0</v>
      </c>
      <c r="D79" s="117">
        <v>750</v>
      </c>
      <c r="E79" s="117">
        <v>0</v>
      </c>
      <c r="F79" s="117">
        <v>500</v>
      </c>
      <c r="G79" s="117">
        <v>0</v>
      </c>
      <c r="H79" s="117">
        <v>0</v>
      </c>
      <c r="I79" s="117">
        <v>565</v>
      </c>
      <c r="J79" s="117">
        <v>3900</v>
      </c>
      <c r="K79" s="117">
        <v>1350</v>
      </c>
      <c r="L79" s="117"/>
      <c r="M79" s="117"/>
      <c r="N79" s="117"/>
      <c r="O79" s="117">
        <f t="shared" si="2"/>
        <v>7065</v>
      </c>
    </row>
    <row r="80" spans="1:15" x14ac:dyDescent="0.2">
      <c r="A80" s="116" t="s">
        <v>204</v>
      </c>
      <c r="B80" s="116" t="s">
        <v>98</v>
      </c>
      <c r="C80" s="117">
        <v>2200</v>
      </c>
      <c r="D80" s="117">
        <v>1200</v>
      </c>
      <c r="E80" s="117">
        <v>500</v>
      </c>
      <c r="F80" s="117">
        <v>1700</v>
      </c>
      <c r="G80" s="117">
        <v>5350</v>
      </c>
      <c r="H80" s="117">
        <v>3000</v>
      </c>
      <c r="I80" s="117">
        <v>7000</v>
      </c>
      <c r="J80" s="117">
        <v>4700</v>
      </c>
      <c r="K80" s="117"/>
      <c r="L80" s="117"/>
      <c r="M80" s="117"/>
      <c r="N80" s="117"/>
      <c r="O80" s="117">
        <f t="shared" si="2"/>
        <v>25650</v>
      </c>
    </row>
    <row r="81" spans="1:15" x14ac:dyDescent="0.2">
      <c r="A81" s="116" t="s">
        <v>205</v>
      </c>
      <c r="B81" s="116" t="s">
        <v>99</v>
      </c>
      <c r="C81" s="117">
        <v>205860</v>
      </c>
      <c r="D81" s="117">
        <v>37932</v>
      </c>
      <c r="E81" s="117">
        <v>37932</v>
      </c>
      <c r="F81" s="117">
        <v>93675</v>
      </c>
      <c r="G81" s="117">
        <v>117092</v>
      </c>
      <c r="H81" s="117">
        <v>81397</v>
      </c>
      <c r="I81" s="117">
        <v>93932</v>
      </c>
      <c r="J81" s="117">
        <v>145612</v>
      </c>
      <c r="K81" s="117">
        <v>44732</v>
      </c>
      <c r="L81" s="117"/>
      <c r="M81" s="117"/>
      <c r="N81" s="117"/>
      <c r="O81" s="117">
        <f t="shared" si="2"/>
        <v>858164</v>
      </c>
    </row>
    <row r="82" spans="1:15" x14ac:dyDescent="0.2">
      <c r="A82" s="116" t="s">
        <v>206</v>
      </c>
      <c r="B82" s="116" t="s">
        <v>100</v>
      </c>
      <c r="C82" s="117">
        <v>0</v>
      </c>
      <c r="D82" s="117">
        <v>0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/>
      <c r="M82" s="117"/>
      <c r="N82" s="117"/>
      <c r="O82" s="117">
        <f t="shared" si="2"/>
        <v>0</v>
      </c>
    </row>
    <row r="83" spans="1:15" x14ac:dyDescent="0.2">
      <c r="A83" s="116" t="s">
        <v>207</v>
      </c>
      <c r="B83" s="116" t="s">
        <v>101</v>
      </c>
      <c r="C83" s="117">
        <v>0</v>
      </c>
      <c r="D83" s="117">
        <v>0</v>
      </c>
      <c r="E83" s="117">
        <v>0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/>
      <c r="M83" s="117"/>
      <c r="N83" s="117"/>
      <c r="O83" s="117">
        <f t="shared" si="2"/>
        <v>0</v>
      </c>
    </row>
    <row r="84" spans="1:15" x14ac:dyDescent="0.2">
      <c r="A84" s="116" t="s">
        <v>208</v>
      </c>
      <c r="B84" s="116" t="s">
        <v>102</v>
      </c>
      <c r="C84" s="117">
        <v>0</v>
      </c>
      <c r="D84" s="117">
        <v>0</v>
      </c>
      <c r="E84" s="117">
        <v>0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/>
      <c r="M84" s="117"/>
      <c r="N84" s="117"/>
      <c r="O84" s="117">
        <f t="shared" si="2"/>
        <v>0</v>
      </c>
    </row>
    <row r="85" spans="1:15" x14ac:dyDescent="0.2">
      <c r="A85" s="116" t="s">
        <v>209</v>
      </c>
      <c r="B85" s="116" t="s">
        <v>210</v>
      </c>
      <c r="C85" s="117">
        <v>960</v>
      </c>
      <c r="D85" s="117">
        <v>2280</v>
      </c>
      <c r="E85" s="117">
        <v>2220</v>
      </c>
      <c r="F85" s="117">
        <v>2580</v>
      </c>
      <c r="G85" s="117">
        <v>1440</v>
      </c>
      <c r="H85" s="117">
        <v>2400</v>
      </c>
      <c r="I85" s="117">
        <v>2400</v>
      </c>
      <c r="J85" s="117">
        <v>2940</v>
      </c>
      <c r="K85" s="117">
        <v>1620</v>
      </c>
      <c r="L85" s="117"/>
      <c r="M85" s="117"/>
      <c r="N85" s="117"/>
      <c r="O85" s="117">
        <f t="shared" si="2"/>
        <v>18840</v>
      </c>
    </row>
    <row r="86" spans="1:15" x14ac:dyDescent="0.2">
      <c r="A86" s="116" t="s">
        <v>211</v>
      </c>
      <c r="B86" s="116" t="s">
        <v>104</v>
      </c>
      <c r="C86" s="117">
        <v>0</v>
      </c>
      <c r="D86" s="117">
        <v>0</v>
      </c>
      <c r="E86" s="117">
        <v>0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/>
      <c r="M86" s="117"/>
      <c r="N86" s="117"/>
      <c r="O86" s="117">
        <f t="shared" si="2"/>
        <v>0</v>
      </c>
    </row>
    <row r="87" spans="1:15" x14ac:dyDescent="0.2">
      <c r="A87" s="116" t="s">
        <v>212</v>
      </c>
      <c r="B87" s="116" t="s">
        <v>105</v>
      </c>
      <c r="C87" s="117">
        <v>0</v>
      </c>
      <c r="D87" s="117">
        <v>0</v>
      </c>
      <c r="E87" s="117">
        <v>0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/>
      <c r="M87" s="117"/>
      <c r="N87" s="117"/>
      <c r="O87" s="117">
        <f t="shared" si="2"/>
        <v>0</v>
      </c>
    </row>
    <row r="88" spans="1:15" x14ac:dyDescent="0.2">
      <c r="A88" s="116" t="s">
        <v>213</v>
      </c>
      <c r="B88" s="116" t="s">
        <v>284</v>
      </c>
      <c r="C88" s="117">
        <v>0</v>
      </c>
      <c r="D88" s="117">
        <v>0</v>
      </c>
      <c r="E88" s="117">
        <v>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/>
      <c r="M88" s="117"/>
      <c r="N88" s="117"/>
      <c r="O88" s="117">
        <f t="shared" si="2"/>
        <v>0</v>
      </c>
    </row>
    <row r="89" spans="1:15" x14ac:dyDescent="0.2">
      <c r="A89" s="116" t="s">
        <v>214</v>
      </c>
      <c r="B89" s="116" t="s">
        <v>106</v>
      </c>
      <c r="C89" s="117">
        <v>54647.99</v>
      </c>
      <c r="D89" s="117">
        <v>36710.06</v>
      </c>
      <c r="E89" s="117">
        <v>65381.15</v>
      </c>
      <c r="F89" s="117">
        <v>31446.15</v>
      </c>
      <c r="G89" s="117">
        <v>40118.559999999998</v>
      </c>
      <c r="H89" s="117">
        <v>97166.09</v>
      </c>
      <c r="I89" s="117">
        <v>150603.82999999999</v>
      </c>
      <c r="J89" s="117">
        <v>39048</v>
      </c>
      <c r="K89" s="117">
        <v>12609.85</v>
      </c>
      <c r="L89" s="117"/>
      <c r="M89" s="117"/>
      <c r="N89" s="117"/>
      <c r="O89" s="117">
        <f t="shared" si="2"/>
        <v>527731.67999999993</v>
      </c>
    </row>
    <row r="90" spans="1:15" x14ac:dyDescent="0.2">
      <c r="A90" s="116" t="s">
        <v>215</v>
      </c>
      <c r="B90" s="116" t="s">
        <v>107</v>
      </c>
      <c r="C90" s="117">
        <v>-140446.38</v>
      </c>
      <c r="D90" s="117">
        <v>-97388</v>
      </c>
      <c r="E90" s="117">
        <v>-107230.88</v>
      </c>
      <c r="F90" s="117">
        <v>91435.02</v>
      </c>
      <c r="G90" s="117">
        <v>-11579.83</v>
      </c>
      <c r="H90" s="117">
        <v>-77001.279999999999</v>
      </c>
      <c r="I90" s="117">
        <v>-41111.65</v>
      </c>
      <c r="J90" s="117">
        <v>-28994</v>
      </c>
      <c r="K90" s="117">
        <v>-78467.02</v>
      </c>
      <c r="L90" s="117"/>
      <c r="M90" s="117"/>
      <c r="N90" s="117"/>
      <c r="O90" s="117">
        <f t="shared" si="2"/>
        <v>-490784.02</v>
      </c>
    </row>
    <row r="91" spans="1:15" x14ac:dyDescent="0.2">
      <c r="A91" s="116" t="s">
        <v>216</v>
      </c>
      <c r="B91" s="116" t="s">
        <v>108</v>
      </c>
      <c r="C91" s="117">
        <v>0</v>
      </c>
      <c r="D91" s="117">
        <v>0</v>
      </c>
      <c r="E91" s="117">
        <v>0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/>
      <c r="L91" s="117"/>
      <c r="M91" s="117"/>
      <c r="N91" s="117"/>
      <c r="O91" s="117">
        <f t="shared" si="2"/>
        <v>0</v>
      </c>
    </row>
    <row r="92" spans="1:15" x14ac:dyDescent="0.2">
      <c r="A92" s="116" t="s">
        <v>217</v>
      </c>
      <c r="B92" s="116" t="s">
        <v>109</v>
      </c>
      <c r="C92" s="117">
        <v>263.27</v>
      </c>
      <c r="D92" s="117">
        <v>0</v>
      </c>
      <c r="E92" s="117">
        <v>0</v>
      </c>
      <c r="F92" s="117">
        <v>1575.6</v>
      </c>
      <c r="G92" s="117">
        <v>0</v>
      </c>
      <c r="H92" s="117">
        <v>0</v>
      </c>
      <c r="I92" s="117">
        <v>3818.95</v>
      </c>
      <c r="J92" s="117">
        <v>196</v>
      </c>
      <c r="K92" s="117">
        <v>45546.15</v>
      </c>
      <c r="L92" s="117"/>
      <c r="M92" s="117"/>
      <c r="N92" s="117"/>
      <c r="O92" s="117">
        <f t="shared" si="2"/>
        <v>51399.97</v>
      </c>
    </row>
    <row r="93" spans="1:15" x14ac:dyDescent="0.2">
      <c r="A93" s="116" t="s">
        <v>218</v>
      </c>
      <c r="B93" s="116" t="s">
        <v>219</v>
      </c>
      <c r="C93" s="117">
        <v>0</v>
      </c>
      <c r="D93" s="117">
        <v>0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-0.02</v>
      </c>
      <c r="L93" s="117"/>
      <c r="M93" s="117"/>
      <c r="N93" s="117"/>
      <c r="O93" s="117">
        <f t="shared" si="2"/>
        <v>-0.02</v>
      </c>
    </row>
    <row r="94" spans="1:15" x14ac:dyDescent="0.2">
      <c r="A94" s="116" t="s">
        <v>220</v>
      </c>
      <c r="B94" s="116" t="s">
        <v>221</v>
      </c>
      <c r="C94" s="117">
        <v>0</v>
      </c>
      <c r="D94" s="117">
        <v>0</v>
      </c>
      <c r="E94" s="117">
        <v>0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/>
      <c r="M94" s="117"/>
      <c r="N94" s="117"/>
      <c r="O94" s="117">
        <f t="shared" si="2"/>
        <v>0</v>
      </c>
    </row>
    <row r="95" spans="1:15" x14ac:dyDescent="0.2">
      <c r="A95" s="116">
        <v>400300010</v>
      </c>
      <c r="B95" s="116" t="s">
        <v>222</v>
      </c>
      <c r="C95" s="117">
        <v>0</v>
      </c>
      <c r="D95" s="117">
        <v>0</v>
      </c>
      <c r="E95" s="117">
        <v>0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/>
      <c r="M95" s="117"/>
      <c r="N95" s="117"/>
      <c r="O95" s="117">
        <f t="shared" si="2"/>
        <v>0</v>
      </c>
    </row>
    <row r="96" spans="1:15" x14ac:dyDescent="0.2">
      <c r="A96" s="116" t="s">
        <v>223</v>
      </c>
      <c r="B96" s="116" t="s">
        <v>110</v>
      </c>
      <c r="C96" s="117">
        <v>10845815.939999999</v>
      </c>
      <c r="D96" s="117">
        <v>8439866.0600000005</v>
      </c>
      <c r="E96" s="117">
        <v>8398189.7300000004</v>
      </c>
      <c r="F96" s="117">
        <v>7645905.3399999999</v>
      </c>
      <c r="G96" s="117">
        <v>7605869.54</v>
      </c>
      <c r="H96" s="117">
        <v>9878698.7799999993</v>
      </c>
      <c r="I96" s="117">
        <v>5945870.6699999999</v>
      </c>
      <c r="J96" s="117">
        <v>8935887</v>
      </c>
      <c r="K96" s="117">
        <v>11609299.609999999</v>
      </c>
      <c r="L96" s="117"/>
      <c r="M96" s="117"/>
      <c r="N96" s="117"/>
      <c r="O96" s="117">
        <f t="shared" si="2"/>
        <v>79305402.670000002</v>
      </c>
    </row>
    <row r="97" spans="1:15" x14ac:dyDescent="0.2">
      <c r="A97" s="116" t="s">
        <v>224</v>
      </c>
      <c r="B97" s="116" t="s">
        <v>225</v>
      </c>
      <c r="C97" s="117">
        <v>0</v>
      </c>
      <c r="D97" s="117">
        <v>0</v>
      </c>
      <c r="E97" s="117">
        <v>0</v>
      </c>
      <c r="F97" s="117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  <c r="L97" s="117"/>
      <c r="M97" s="117"/>
      <c r="N97" s="117"/>
      <c r="O97" s="117">
        <f t="shared" si="2"/>
        <v>0</v>
      </c>
    </row>
    <row r="98" spans="1:15" x14ac:dyDescent="0.2">
      <c r="A98" s="116">
        <v>400400003</v>
      </c>
      <c r="B98" s="116" t="s">
        <v>111</v>
      </c>
      <c r="C98" s="117">
        <v>0</v>
      </c>
      <c r="D98" s="117">
        <v>0</v>
      </c>
      <c r="E98" s="117">
        <v>0</v>
      </c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>
        <v>0</v>
      </c>
      <c r="L98" s="117"/>
      <c r="M98" s="117"/>
      <c r="N98" s="117"/>
      <c r="O98" s="117">
        <f t="shared" si="2"/>
        <v>0</v>
      </c>
    </row>
    <row r="99" spans="1:15" x14ac:dyDescent="0.2">
      <c r="A99" s="116" t="s">
        <v>226</v>
      </c>
      <c r="B99" s="116" t="s">
        <v>112</v>
      </c>
      <c r="C99" s="117">
        <v>0</v>
      </c>
      <c r="D99" s="117">
        <v>0</v>
      </c>
      <c r="E99" s="117">
        <v>0</v>
      </c>
      <c r="F99" s="117">
        <v>0</v>
      </c>
      <c r="G99" s="117">
        <v>0</v>
      </c>
      <c r="H99" s="117">
        <v>0</v>
      </c>
      <c r="I99" s="117">
        <v>0</v>
      </c>
      <c r="J99" s="117">
        <v>0</v>
      </c>
      <c r="K99" s="117">
        <v>0</v>
      </c>
      <c r="L99" s="117"/>
      <c r="M99" s="117"/>
      <c r="N99" s="117"/>
      <c r="O99" s="117">
        <f t="shared" si="2"/>
        <v>0</v>
      </c>
    </row>
    <row r="100" spans="1:15" x14ac:dyDescent="0.2">
      <c r="A100" s="116" t="s">
        <v>227</v>
      </c>
      <c r="B100" s="116" t="s">
        <v>113</v>
      </c>
      <c r="C100" s="117">
        <v>0</v>
      </c>
      <c r="D100" s="117">
        <v>0</v>
      </c>
      <c r="E100" s="117">
        <v>0</v>
      </c>
      <c r="F100" s="117">
        <v>0</v>
      </c>
      <c r="G100" s="117">
        <v>0</v>
      </c>
      <c r="H100" s="117">
        <v>0</v>
      </c>
      <c r="I100" s="117">
        <v>0</v>
      </c>
      <c r="J100" s="117">
        <v>0</v>
      </c>
      <c r="K100" s="117">
        <v>0</v>
      </c>
      <c r="L100" s="117"/>
      <c r="M100" s="117"/>
      <c r="N100" s="117"/>
      <c r="O100" s="117">
        <f t="shared" si="2"/>
        <v>0</v>
      </c>
    </row>
    <row r="101" spans="1:15" x14ac:dyDescent="0.2">
      <c r="A101" s="116" t="s">
        <v>228</v>
      </c>
      <c r="B101" s="116" t="s">
        <v>114</v>
      </c>
      <c r="C101" s="117">
        <v>0</v>
      </c>
      <c r="D101" s="117">
        <v>0</v>
      </c>
      <c r="E101" s="117">
        <v>0</v>
      </c>
      <c r="F101" s="117">
        <v>0</v>
      </c>
      <c r="G101" s="117">
        <v>0</v>
      </c>
      <c r="H101" s="117">
        <v>0</v>
      </c>
      <c r="I101" s="117">
        <v>0</v>
      </c>
      <c r="J101" s="117">
        <v>0</v>
      </c>
      <c r="K101" s="117">
        <v>0</v>
      </c>
      <c r="L101" s="117"/>
      <c r="M101" s="117"/>
      <c r="N101" s="117"/>
      <c r="O101" s="117">
        <f t="shared" si="2"/>
        <v>0</v>
      </c>
    </row>
    <row r="102" spans="1:15" x14ac:dyDescent="0.2">
      <c r="A102" s="116" t="s">
        <v>229</v>
      </c>
      <c r="B102" s="116" t="s">
        <v>115</v>
      </c>
      <c r="C102" s="117">
        <v>0</v>
      </c>
      <c r="D102" s="117">
        <v>0</v>
      </c>
      <c r="E102" s="117">
        <v>0</v>
      </c>
      <c r="F102" s="117">
        <v>0</v>
      </c>
      <c r="G102" s="117">
        <v>0</v>
      </c>
      <c r="H102" s="117">
        <v>0</v>
      </c>
      <c r="I102" s="117">
        <v>0</v>
      </c>
      <c r="J102" s="117">
        <v>0</v>
      </c>
      <c r="K102" s="117">
        <v>0</v>
      </c>
      <c r="L102" s="117"/>
      <c r="M102" s="117"/>
      <c r="N102" s="117"/>
      <c r="O102" s="117">
        <f t="shared" si="2"/>
        <v>0</v>
      </c>
    </row>
    <row r="103" spans="1:15" x14ac:dyDescent="0.2">
      <c r="A103" s="122" t="s">
        <v>230</v>
      </c>
      <c r="B103" s="122" t="s">
        <v>116</v>
      </c>
      <c r="C103" s="117">
        <v>0</v>
      </c>
      <c r="D103" s="117">
        <v>0</v>
      </c>
      <c r="E103" s="117">
        <v>0</v>
      </c>
      <c r="F103" s="117">
        <v>0</v>
      </c>
      <c r="G103" s="117">
        <v>0</v>
      </c>
      <c r="H103" s="117">
        <v>0</v>
      </c>
      <c r="I103" s="117">
        <v>0</v>
      </c>
      <c r="J103" s="117">
        <v>0</v>
      </c>
      <c r="K103" s="117">
        <v>0</v>
      </c>
      <c r="L103" s="117"/>
      <c r="M103" s="117"/>
      <c r="N103" s="117"/>
      <c r="O103" s="117">
        <f t="shared" si="2"/>
        <v>0</v>
      </c>
    </row>
    <row r="104" spans="1:15" x14ac:dyDescent="0.2">
      <c r="A104" s="116" t="s">
        <v>231</v>
      </c>
      <c r="B104" s="116" t="s">
        <v>232</v>
      </c>
      <c r="C104" s="117">
        <v>0</v>
      </c>
      <c r="D104" s="117">
        <v>0</v>
      </c>
      <c r="E104" s="117">
        <v>0</v>
      </c>
      <c r="F104" s="117">
        <v>0</v>
      </c>
      <c r="G104" s="117">
        <v>0</v>
      </c>
      <c r="H104" s="117">
        <v>65293</v>
      </c>
      <c r="I104" s="117">
        <v>0</v>
      </c>
      <c r="J104" s="117">
        <v>0</v>
      </c>
      <c r="K104" s="117">
        <v>0</v>
      </c>
      <c r="L104" s="117"/>
      <c r="M104" s="117"/>
      <c r="N104" s="117"/>
      <c r="O104" s="117">
        <f t="shared" si="2"/>
        <v>65293</v>
      </c>
    </row>
    <row r="105" spans="1:15" x14ac:dyDescent="0.2">
      <c r="A105" s="116" t="s">
        <v>233</v>
      </c>
      <c r="B105" s="116" t="s">
        <v>117</v>
      </c>
      <c r="C105" s="117">
        <v>0</v>
      </c>
      <c r="D105" s="117">
        <v>0</v>
      </c>
      <c r="E105" s="117">
        <v>0</v>
      </c>
      <c r="F105" s="117">
        <v>0</v>
      </c>
      <c r="G105" s="117">
        <v>0</v>
      </c>
      <c r="H105" s="117">
        <v>0</v>
      </c>
      <c r="I105" s="117">
        <v>0</v>
      </c>
      <c r="J105" s="117">
        <v>0</v>
      </c>
      <c r="K105" s="117">
        <v>0</v>
      </c>
      <c r="L105" s="117"/>
      <c r="M105" s="117"/>
      <c r="N105" s="117"/>
      <c r="O105" s="117">
        <f t="shared" si="2"/>
        <v>0</v>
      </c>
    </row>
    <row r="106" spans="1:15" x14ac:dyDescent="0.2">
      <c r="A106" s="116" t="s">
        <v>234</v>
      </c>
      <c r="B106" s="116" t="s">
        <v>118</v>
      </c>
      <c r="C106" s="117">
        <v>0</v>
      </c>
      <c r="D106" s="117">
        <v>0</v>
      </c>
      <c r="E106" s="117">
        <v>0</v>
      </c>
      <c r="F106" s="117">
        <v>0</v>
      </c>
      <c r="G106" s="117">
        <v>0</v>
      </c>
      <c r="H106" s="117">
        <v>0</v>
      </c>
      <c r="I106" s="117">
        <v>0</v>
      </c>
      <c r="J106" s="117">
        <v>0</v>
      </c>
      <c r="K106" s="117">
        <v>0</v>
      </c>
      <c r="L106" s="117"/>
      <c r="M106" s="117"/>
      <c r="N106" s="117"/>
      <c r="O106" s="117">
        <f t="shared" si="2"/>
        <v>0</v>
      </c>
    </row>
    <row r="107" spans="1:15" x14ac:dyDescent="0.2">
      <c r="A107" s="116" t="s">
        <v>235</v>
      </c>
      <c r="B107" s="116" t="s">
        <v>119</v>
      </c>
      <c r="C107" s="117">
        <v>0</v>
      </c>
      <c r="D107" s="117">
        <v>0</v>
      </c>
      <c r="E107" s="117">
        <v>0</v>
      </c>
      <c r="F107" s="117">
        <v>0</v>
      </c>
      <c r="G107" s="117">
        <v>0</v>
      </c>
      <c r="H107" s="117">
        <v>0</v>
      </c>
      <c r="I107" s="117">
        <v>0</v>
      </c>
      <c r="J107" s="117">
        <v>0</v>
      </c>
      <c r="K107" s="117">
        <v>0</v>
      </c>
      <c r="L107" s="117"/>
      <c r="M107" s="117"/>
      <c r="N107" s="117"/>
      <c r="O107" s="117">
        <f t="shared" si="2"/>
        <v>0</v>
      </c>
    </row>
    <row r="108" spans="1:15" x14ac:dyDescent="0.2">
      <c r="A108" s="116" t="s">
        <v>236</v>
      </c>
      <c r="B108" s="116" t="s">
        <v>120</v>
      </c>
      <c r="C108" s="117">
        <v>0</v>
      </c>
      <c r="D108" s="117">
        <v>0</v>
      </c>
      <c r="E108" s="117">
        <v>0</v>
      </c>
      <c r="F108" s="117">
        <v>0</v>
      </c>
      <c r="G108" s="117">
        <v>0</v>
      </c>
      <c r="H108" s="117">
        <v>0</v>
      </c>
      <c r="I108" s="117">
        <v>0</v>
      </c>
      <c r="J108" s="117">
        <v>0</v>
      </c>
      <c r="K108" s="117">
        <v>0</v>
      </c>
      <c r="L108" s="117"/>
      <c r="M108" s="117"/>
      <c r="N108" s="117"/>
      <c r="O108" s="117">
        <f t="shared" si="2"/>
        <v>0</v>
      </c>
    </row>
    <row r="109" spans="1:15" x14ac:dyDescent="0.2">
      <c r="A109" s="116" t="s">
        <v>237</v>
      </c>
      <c r="B109" s="116" t="s">
        <v>138</v>
      </c>
      <c r="C109" s="117">
        <v>0</v>
      </c>
      <c r="D109" s="117">
        <v>0</v>
      </c>
      <c r="E109" s="117">
        <v>0</v>
      </c>
      <c r="F109" s="117">
        <v>0</v>
      </c>
      <c r="G109" s="117">
        <v>0</v>
      </c>
      <c r="H109" s="117">
        <v>0</v>
      </c>
      <c r="I109" s="117">
        <v>0</v>
      </c>
      <c r="J109" s="117">
        <v>0</v>
      </c>
      <c r="K109" s="117">
        <v>0</v>
      </c>
      <c r="L109" s="117"/>
      <c r="M109" s="117"/>
      <c r="N109" s="117"/>
      <c r="O109" s="117">
        <f t="shared" si="2"/>
        <v>0</v>
      </c>
    </row>
    <row r="110" spans="1:15" x14ac:dyDescent="0.2">
      <c r="A110" s="116" t="s">
        <v>238</v>
      </c>
      <c r="B110" s="116" t="s">
        <v>121</v>
      </c>
      <c r="C110" s="117">
        <v>0</v>
      </c>
      <c r="D110" s="117">
        <v>0</v>
      </c>
      <c r="E110" s="117">
        <v>0</v>
      </c>
      <c r="F110" s="117">
        <v>0</v>
      </c>
      <c r="G110" s="117">
        <v>0</v>
      </c>
      <c r="H110" s="117">
        <v>0</v>
      </c>
      <c r="I110" s="117">
        <v>0</v>
      </c>
      <c r="J110" s="117">
        <v>0</v>
      </c>
      <c r="K110" s="117">
        <v>0</v>
      </c>
      <c r="L110" s="117"/>
      <c r="M110" s="117"/>
      <c r="N110" s="117"/>
      <c r="O110" s="117">
        <f t="shared" si="2"/>
        <v>0</v>
      </c>
    </row>
    <row r="111" spans="1:15" x14ac:dyDescent="0.2">
      <c r="A111" s="116" t="s">
        <v>239</v>
      </c>
      <c r="B111" s="116" t="s">
        <v>240</v>
      </c>
      <c r="C111" s="117">
        <v>0</v>
      </c>
      <c r="D111" s="117">
        <v>0</v>
      </c>
      <c r="E111" s="117">
        <v>0</v>
      </c>
      <c r="F111" s="117">
        <v>0</v>
      </c>
      <c r="G111" s="117">
        <v>0</v>
      </c>
      <c r="H111" s="117">
        <v>0</v>
      </c>
      <c r="I111" s="117">
        <v>0</v>
      </c>
      <c r="J111" s="117">
        <v>0</v>
      </c>
      <c r="K111" s="117">
        <v>0</v>
      </c>
      <c r="L111" s="117"/>
      <c r="M111" s="117"/>
      <c r="N111" s="117"/>
      <c r="O111" s="117">
        <f t="shared" si="2"/>
        <v>0</v>
      </c>
    </row>
    <row r="112" spans="1:15" x14ac:dyDescent="0.2">
      <c r="A112" s="116" t="s">
        <v>241</v>
      </c>
      <c r="B112" s="116" t="s">
        <v>123</v>
      </c>
      <c r="C112" s="117">
        <v>0</v>
      </c>
      <c r="D112" s="117">
        <v>0</v>
      </c>
      <c r="E112" s="117">
        <v>0</v>
      </c>
      <c r="F112" s="117">
        <v>0</v>
      </c>
      <c r="G112" s="117">
        <v>0</v>
      </c>
      <c r="H112" s="117">
        <v>0</v>
      </c>
      <c r="I112" s="117">
        <v>0</v>
      </c>
      <c r="J112" s="117">
        <v>0</v>
      </c>
      <c r="K112" s="117">
        <v>0</v>
      </c>
      <c r="L112" s="117"/>
      <c r="M112" s="117"/>
      <c r="N112" s="117"/>
      <c r="O112" s="117">
        <f t="shared" si="2"/>
        <v>0</v>
      </c>
    </row>
    <row r="113" spans="1:15" x14ac:dyDescent="0.2">
      <c r="A113" s="116" t="s">
        <v>242</v>
      </c>
      <c r="B113" s="116" t="s">
        <v>124</v>
      </c>
      <c r="C113" s="117">
        <v>0</v>
      </c>
      <c r="D113" s="117">
        <v>0</v>
      </c>
      <c r="E113" s="117">
        <v>0</v>
      </c>
      <c r="F113" s="117">
        <v>0</v>
      </c>
      <c r="G113" s="117">
        <v>0</v>
      </c>
      <c r="H113" s="117">
        <v>0</v>
      </c>
      <c r="I113" s="117">
        <v>0</v>
      </c>
      <c r="J113" s="117">
        <v>0</v>
      </c>
      <c r="K113" s="117">
        <v>0</v>
      </c>
      <c r="L113" s="117"/>
      <c r="M113" s="117"/>
      <c r="N113" s="117"/>
      <c r="O113" s="117">
        <f t="shared" si="2"/>
        <v>0</v>
      </c>
    </row>
    <row r="114" spans="1:15" x14ac:dyDescent="0.2">
      <c r="A114" s="116" t="s">
        <v>243</v>
      </c>
      <c r="B114" s="116" t="s">
        <v>125</v>
      </c>
      <c r="C114" s="117">
        <v>0</v>
      </c>
      <c r="D114" s="117">
        <v>0</v>
      </c>
      <c r="E114" s="117">
        <v>0</v>
      </c>
      <c r="F114" s="117">
        <v>0</v>
      </c>
      <c r="G114" s="117">
        <v>0</v>
      </c>
      <c r="H114" s="117">
        <v>0</v>
      </c>
      <c r="I114" s="117">
        <v>0</v>
      </c>
      <c r="J114" s="117">
        <v>0</v>
      </c>
      <c r="K114" s="117">
        <v>0</v>
      </c>
      <c r="L114" s="117"/>
      <c r="M114" s="117"/>
      <c r="N114" s="117"/>
      <c r="O114" s="117">
        <f t="shared" si="2"/>
        <v>0</v>
      </c>
    </row>
    <row r="115" spans="1:15" x14ac:dyDescent="0.2">
      <c r="A115" s="116" t="s">
        <v>244</v>
      </c>
      <c r="B115" s="116" t="s">
        <v>126</v>
      </c>
      <c r="C115" s="117">
        <v>31407.119999999999</v>
      </c>
      <c r="D115" s="117">
        <v>62043.4</v>
      </c>
      <c r="E115" s="117">
        <v>57966.400000000001</v>
      </c>
      <c r="F115" s="117">
        <v>74736.12</v>
      </c>
      <c r="G115" s="117">
        <v>83682.399999999994</v>
      </c>
      <c r="H115" s="117">
        <v>106879.12</v>
      </c>
      <c r="I115" s="117">
        <v>94115.12</v>
      </c>
      <c r="J115" s="117">
        <v>67801</v>
      </c>
      <c r="K115" s="117">
        <v>61641.120000000003</v>
      </c>
      <c r="L115" s="117"/>
      <c r="M115" s="117"/>
      <c r="N115" s="117"/>
      <c r="O115" s="117">
        <f t="shared" si="2"/>
        <v>640271.79999999993</v>
      </c>
    </row>
    <row r="116" spans="1:15" x14ac:dyDescent="0.2">
      <c r="A116" s="116" t="s">
        <v>245</v>
      </c>
      <c r="B116" s="116" t="s">
        <v>145</v>
      </c>
      <c r="C116" s="117">
        <v>0</v>
      </c>
      <c r="D116" s="117">
        <v>0</v>
      </c>
      <c r="E116" s="117">
        <v>0</v>
      </c>
      <c r="F116" s="117">
        <v>0</v>
      </c>
      <c r="G116" s="117">
        <v>0</v>
      </c>
      <c r="H116" s="117">
        <v>0</v>
      </c>
      <c r="I116" s="117">
        <v>0</v>
      </c>
      <c r="J116" s="117">
        <v>0</v>
      </c>
      <c r="K116" s="117">
        <v>0</v>
      </c>
      <c r="L116" s="117"/>
      <c r="M116" s="117"/>
      <c r="N116" s="117"/>
      <c r="O116" s="117">
        <f t="shared" si="2"/>
        <v>0</v>
      </c>
    </row>
    <row r="117" spans="1:15" x14ac:dyDescent="0.2">
      <c r="A117" s="116" t="s">
        <v>246</v>
      </c>
      <c r="B117" s="116" t="s">
        <v>127</v>
      </c>
      <c r="C117" s="117">
        <v>0</v>
      </c>
      <c r="D117" s="117">
        <v>0</v>
      </c>
      <c r="E117" s="117">
        <v>0</v>
      </c>
      <c r="F117" s="117">
        <v>0</v>
      </c>
      <c r="G117" s="117">
        <v>0</v>
      </c>
      <c r="H117" s="117">
        <v>0</v>
      </c>
      <c r="I117" s="117">
        <v>0</v>
      </c>
      <c r="J117" s="117">
        <v>0</v>
      </c>
      <c r="K117" s="117">
        <v>0</v>
      </c>
      <c r="L117" s="117"/>
      <c r="M117" s="117"/>
      <c r="N117" s="117"/>
      <c r="O117" s="117">
        <f t="shared" si="2"/>
        <v>0</v>
      </c>
    </row>
    <row r="118" spans="1:15" x14ac:dyDescent="0.2">
      <c r="A118" s="116" t="s">
        <v>247</v>
      </c>
      <c r="B118" s="116" t="s">
        <v>128</v>
      </c>
      <c r="C118" s="117">
        <v>5600</v>
      </c>
      <c r="D118" s="117">
        <v>7835</v>
      </c>
      <c r="E118" s="117">
        <v>4420</v>
      </c>
      <c r="F118" s="117">
        <v>7100</v>
      </c>
      <c r="G118" s="117">
        <v>4030</v>
      </c>
      <c r="H118" s="117">
        <v>14020</v>
      </c>
      <c r="I118" s="117">
        <v>10775</v>
      </c>
      <c r="J118" s="117">
        <v>1910</v>
      </c>
      <c r="K118" s="117">
        <v>2020</v>
      </c>
      <c r="L118" s="117"/>
      <c r="M118" s="117"/>
      <c r="N118" s="117"/>
      <c r="O118" s="117">
        <f t="shared" si="2"/>
        <v>57710</v>
      </c>
    </row>
    <row r="119" spans="1:15" x14ac:dyDescent="0.2">
      <c r="A119" s="116" t="s">
        <v>248</v>
      </c>
      <c r="B119" s="116" t="s">
        <v>129</v>
      </c>
      <c r="C119" s="117">
        <v>0</v>
      </c>
      <c r="D119" s="117">
        <v>0</v>
      </c>
      <c r="E119" s="117">
        <v>0</v>
      </c>
      <c r="F119" s="117">
        <v>0</v>
      </c>
      <c r="G119" s="117">
        <v>0</v>
      </c>
      <c r="H119" s="117">
        <v>0</v>
      </c>
      <c r="I119" s="117">
        <v>0</v>
      </c>
      <c r="J119" s="117">
        <v>0</v>
      </c>
      <c r="K119" s="117">
        <v>0</v>
      </c>
      <c r="L119" s="117"/>
      <c r="M119" s="117"/>
      <c r="N119" s="117"/>
      <c r="O119" s="117">
        <f t="shared" si="2"/>
        <v>0</v>
      </c>
    </row>
    <row r="120" spans="1:15" x14ac:dyDescent="0.2">
      <c r="A120" s="116" t="s">
        <v>218</v>
      </c>
      <c r="B120" s="116" t="s">
        <v>219</v>
      </c>
      <c r="C120" s="117">
        <v>0</v>
      </c>
      <c r="D120" s="117">
        <v>0</v>
      </c>
      <c r="E120" s="117">
        <v>0</v>
      </c>
      <c r="F120" s="117">
        <v>0</v>
      </c>
      <c r="G120" s="117">
        <v>0</v>
      </c>
      <c r="H120" s="117">
        <v>0</v>
      </c>
      <c r="I120" s="117">
        <v>0</v>
      </c>
      <c r="J120" s="117">
        <v>0</v>
      </c>
      <c r="K120" s="117">
        <v>0</v>
      </c>
      <c r="L120" s="117"/>
      <c r="M120" s="117"/>
      <c r="N120" s="117"/>
      <c r="O120" s="117">
        <f t="shared" si="2"/>
        <v>0</v>
      </c>
    </row>
    <row r="121" spans="1:15" x14ac:dyDescent="0.2">
      <c r="A121" s="116" t="s">
        <v>249</v>
      </c>
      <c r="B121" s="116" t="s">
        <v>139</v>
      </c>
      <c r="C121" s="117">
        <v>0</v>
      </c>
      <c r="D121" s="117">
        <v>0</v>
      </c>
      <c r="E121" s="117">
        <v>0</v>
      </c>
      <c r="F121" s="117">
        <v>0</v>
      </c>
      <c r="G121" s="117">
        <v>0</v>
      </c>
      <c r="H121" s="117">
        <v>0</v>
      </c>
      <c r="I121" s="117">
        <v>0</v>
      </c>
      <c r="J121" s="117">
        <v>0</v>
      </c>
      <c r="K121" s="117">
        <v>0</v>
      </c>
      <c r="L121" s="117"/>
      <c r="M121" s="117"/>
      <c r="N121" s="117"/>
      <c r="O121" s="117">
        <f t="shared" si="2"/>
        <v>0</v>
      </c>
    </row>
    <row r="122" spans="1:15" x14ac:dyDescent="0.2">
      <c r="A122" s="116" t="s">
        <v>250</v>
      </c>
      <c r="B122" s="116" t="s">
        <v>140</v>
      </c>
      <c r="C122" s="117">
        <v>0</v>
      </c>
      <c r="D122" s="117">
        <v>0</v>
      </c>
      <c r="E122" s="117">
        <v>0</v>
      </c>
      <c r="F122" s="117">
        <v>0</v>
      </c>
      <c r="G122" s="117">
        <v>0</v>
      </c>
      <c r="H122" s="117">
        <v>0</v>
      </c>
      <c r="I122" s="117">
        <v>0</v>
      </c>
      <c r="J122" s="117">
        <v>0</v>
      </c>
      <c r="K122" s="117">
        <v>0</v>
      </c>
      <c r="L122" s="117"/>
      <c r="M122" s="117"/>
      <c r="N122" s="117"/>
      <c r="O122" s="117">
        <f t="shared" si="2"/>
        <v>0</v>
      </c>
    </row>
    <row r="123" spans="1:15" x14ac:dyDescent="0.2">
      <c r="A123" s="116" t="s">
        <v>251</v>
      </c>
      <c r="B123" s="116" t="s">
        <v>130</v>
      </c>
      <c r="C123" s="117">
        <v>0</v>
      </c>
      <c r="D123" s="117">
        <v>0</v>
      </c>
      <c r="E123" s="117">
        <v>0</v>
      </c>
      <c r="F123" s="117">
        <v>0</v>
      </c>
      <c r="G123" s="117">
        <v>0</v>
      </c>
      <c r="H123" s="117">
        <v>0</v>
      </c>
      <c r="I123" s="117">
        <v>0</v>
      </c>
      <c r="J123" s="117">
        <v>0</v>
      </c>
      <c r="K123" s="117">
        <v>0</v>
      </c>
      <c r="L123" s="117"/>
      <c r="M123" s="117"/>
      <c r="N123" s="117"/>
      <c r="O123" s="117">
        <f t="shared" si="2"/>
        <v>0</v>
      </c>
    </row>
    <row r="124" spans="1:15" x14ac:dyDescent="0.2">
      <c r="A124" s="116" t="s">
        <v>252</v>
      </c>
      <c r="B124" s="116" t="s">
        <v>131</v>
      </c>
      <c r="C124" s="117">
        <v>8100</v>
      </c>
      <c r="D124" s="117">
        <v>4500</v>
      </c>
      <c r="E124" s="117">
        <v>6700</v>
      </c>
      <c r="F124" s="117">
        <v>0</v>
      </c>
      <c r="G124" s="117">
        <v>4000</v>
      </c>
      <c r="H124" s="117">
        <v>5000</v>
      </c>
      <c r="I124" s="117">
        <v>8000</v>
      </c>
      <c r="J124" s="117">
        <v>10000</v>
      </c>
      <c r="K124" s="117">
        <v>10500</v>
      </c>
      <c r="L124" s="117"/>
      <c r="M124" s="117"/>
      <c r="N124" s="117"/>
      <c r="O124" s="117">
        <f t="shared" si="2"/>
        <v>56800</v>
      </c>
    </row>
    <row r="125" spans="1:15" x14ac:dyDescent="0.2">
      <c r="A125" s="116" t="s">
        <v>253</v>
      </c>
      <c r="B125" s="116" t="s">
        <v>132</v>
      </c>
      <c r="C125" s="117">
        <v>0</v>
      </c>
      <c r="D125" s="117">
        <v>0</v>
      </c>
      <c r="E125" s="117">
        <v>0</v>
      </c>
      <c r="F125" s="117">
        <v>0</v>
      </c>
      <c r="G125" s="117">
        <v>0</v>
      </c>
      <c r="H125" s="117">
        <v>0</v>
      </c>
      <c r="I125" s="117">
        <v>0</v>
      </c>
      <c r="J125" s="117">
        <v>0</v>
      </c>
      <c r="K125" s="117">
        <v>0</v>
      </c>
      <c r="L125" s="117"/>
      <c r="M125" s="117"/>
      <c r="N125" s="117"/>
      <c r="O125" s="117">
        <f t="shared" si="2"/>
        <v>0</v>
      </c>
    </row>
    <row r="126" spans="1:15" x14ac:dyDescent="0.2">
      <c r="A126" s="116" t="s">
        <v>254</v>
      </c>
      <c r="B126" s="116" t="s">
        <v>133</v>
      </c>
      <c r="C126" s="117">
        <v>0</v>
      </c>
      <c r="D126" s="117">
        <v>0</v>
      </c>
      <c r="E126" s="117">
        <v>0</v>
      </c>
      <c r="F126" s="117">
        <v>0</v>
      </c>
      <c r="G126" s="117">
        <v>0</v>
      </c>
      <c r="H126" s="117">
        <v>0</v>
      </c>
      <c r="I126" s="117">
        <v>0</v>
      </c>
      <c r="J126" s="117">
        <v>0</v>
      </c>
      <c r="K126" s="117">
        <v>0</v>
      </c>
      <c r="L126" s="117"/>
      <c r="M126" s="117"/>
      <c r="N126" s="117"/>
      <c r="O126" s="117">
        <f t="shared" si="2"/>
        <v>0</v>
      </c>
    </row>
    <row r="127" spans="1:15" x14ac:dyDescent="0.2">
      <c r="A127" s="116" t="s">
        <v>255</v>
      </c>
      <c r="B127" s="116" t="s">
        <v>134</v>
      </c>
      <c r="C127" s="117">
        <v>0</v>
      </c>
      <c r="D127" s="117">
        <v>0</v>
      </c>
      <c r="E127" s="117">
        <v>0</v>
      </c>
      <c r="F127" s="117">
        <v>0</v>
      </c>
      <c r="G127" s="117">
        <v>0</v>
      </c>
      <c r="H127" s="117">
        <v>0</v>
      </c>
      <c r="I127" s="117">
        <v>0</v>
      </c>
      <c r="J127" s="117">
        <v>0</v>
      </c>
      <c r="K127" s="117">
        <v>0</v>
      </c>
      <c r="L127" s="117"/>
      <c r="M127" s="117"/>
      <c r="N127" s="117"/>
      <c r="O127" s="117">
        <f t="shared" si="2"/>
        <v>0</v>
      </c>
    </row>
    <row r="128" spans="1:15" x14ac:dyDescent="0.2">
      <c r="A128" s="116" t="s">
        <v>256</v>
      </c>
      <c r="B128" s="116" t="s">
        <v>257</v>
      </c>
      <c r="C128" s="117">
        <v>0</v>
      </c>
      <c r="D128" s="117">
        <v>0</v>
      </c>
      <c r="E128" s="117">
        <v>0</v>
      </c>
      <c r="F128" s="117">
        <v>0</v>
      </c>
      <c r="G128" s="117">
        <v>0</v>
      </c>
      <c r="H128" s="117">
        <v>0</v>
      </c>
      <c r="I128" s="117">
        <v>0</v>
      </c>
      <c r="J128" s="117">
        <v>0</v>
      </c>
      <c r="K128" s="117">
        <v>0</v>
      </c>
      <c r="L128" s="117"/>
      <c r="M128" s="117"/>
      <c r="N128" s="117"/>
      <c r="O128" s="117">
        <f>SUM(C128:N128)</f>
        <v>0</v>
      </c>
    </row>
    <row r="129" spans="1:16" x14ac:dyDescent="0.2">
      <c r="A129" s="116" t="s">
        <v>258</v>
      </c>
      <c r="B129" s="116" t="s">
        <v>259</v>
      </c>
      <c r="C129" s="117">
        <v>0</v>
      </c>
      <c r="D129" s="117">
        <v>0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117">
        <v>0</v>
      </c>
      <c r="L129" s="117"/>
      <c r="M129" s="117"/>
      <c r="N129" s="117"/>
      <c r="O129" s="117">
        <f t="shared" si="2"/>
        <v>0</v>
      </c>
    </row>
    <row r="130" spans="1:16" s="108" customFormat="1" ht="18" customHeight="1" x14ac:dyDescent="0.2">
      <c r="A130" s="125"/>
      <c r="B130" s="125" t="s">
        <v>286</v>
      </c>
      <c r="C130" s="131">
        <f>SUM(C70:C129)</f>
        <v>11014407.939999999</v>
      </c>
      <c r="D130" s="121">
        <f t="shared" ref="D130:O130" si="3">SUM(D70:D129)</f>
        <v>8495728.5200000014</v>
      </c>
      <c r="E130" s="121">
        <f t="shared" si="3"/>
        <v>8466078.4000000004</v>
      </c>
      <c r="F130" s="121">
        <f t="shared" si="3"/>
        <v>7950653.2299999995</v>
      </c>
      <c r="G130" s="121">
        <f t="shared" si="3"/>
        <v>7850002.6700000009</v>
      </c>
      <c r="H130" s="121">
        <f t="shared" si="3"/>
        <v>10176852.709999999</v>
      </c>
      <c r="I130" s="121">
        <f t="shared" si="3"/>
        <v>6275968.9199999999</v>
      </c>
      <c r="J130" s="121">
        <f t="shared" si="3"/>
        <v>9183000</v>
      </c>
      <c r="K130" s="121">
        <f t="shared" si="3"/>
        <v>11710851.689999999</v>
      </c>
      <c r="L130" s="121">
        <f t="shared" si="3"/>
        <v>0</v>
      </c>
      <c r="M130" s="121">
        <f t="shared" si="3"/>
        <v>0</v>
      </c>
      <c r="N130" s="121">
        <f t="shared" si="3"/>
        <v>0</v>
      </c>
      <c r="O130" s="121">
        <f t="shared" si="3"/>
        <v>81123544.079999998</v>
      </c>
      <c r="P130" s="132"/>
    </row>
    <row r="132" spans="1:16" x14ac:dyDescent="0.2">
      <c r="A132" s="109"/>
      <c r="B132" s="109"/>
      <c r="E132" s="107" t="s">
        <v>190</v>
      </c>
      <c r="F132" s="107"/>
      <c r="H132" s="128" t="s">
        <v>280</v>
      </c>
    </row>
    <row r="133" spans="1:16" x14ac:dyDescent="0.2">
      <c r="A133" s="109"/>
      <c r="B133" s="109"/>
    </row>
    <row r="134" spans="1:16" x14ac:dyDescent="0.2">
      <c r="A134" s="112"/>
      <c r="B134" s="112"/>
      <c r="C134" s="113" t="s">
        <v>155</v>
      </c>
      <c r="D134" s="113" t="s">
        <v>156</v>
      </c>
      <c r="E134" s="113" t="s">
        <v>157</v>
      </c>
      <c r="F134" s="113" t="s">
        <v>158</v>
      </c>
      <c r="G134" s="113" t="s">
        <v>159</v>
      </c>
      <c r="H134" s="113" t="s">
        <v>160</v>
      </c>
      <c r="I134" s="113" t="s">
        <v>161</v>
      </c>
      <c r="J134" s="113" t="s">
        <v>162</v>
      </c>
      <c r="K134" s="113" t="s">
        <v>163</v>
      </c>
      <c r="L134" s="113" t="s">
        <v>164</v>
      </c>
      <c r="M134" s="113" t="s">
        <v>165</v>
      </c>
      <c r="N134" s="113" t="s">
        <v>166</v>
      </c>
      <c r="O134" s="129" t="s">
        <v>167</v>
      </c>
    </row>
    <row r="135" spans="1:16" x14ac:dyDescent="0.2">
      <c r="A135" s="116" t="s">
        <v>191</v>
      </c>
      <c r="B135" s="116" t="s">
        <v>144</v>
      </c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>
        <f t="shared" ref="O135:O192" si="4">SUM(C135:N135)</f>
        <v>0</v>
      </c>
    </row>
    <row r="136" spans="1:16" x14ac:dyDescent="0.2">
      <c r="A136" s="116" t="s">
        <v>192</v>
      </c>
      <c r="B136" s="116" t="s">
        <v>92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>
        <f t="shared" si="4"/>
        <v>0</v>
      </c>
    </row>
    <row r="137" spans="1:16" x14ac:dyDescent="0.2">
      <c r="A137" s="130">
        <v>400100012</v>
      </c>
      <c r="B137" s="118" t="s">
        <v>193</v>
      </c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>
        <f t="shared" si="4"/>
        <v>0</v>
      </c>
    </row>
    <row r="138" spans="1:16" x14ac:dyDescent="0.2">
      <c r="A138" s="116" t="s">
        <v>195</v>
      </c>
      <c r="B138" s="116" t="s">
        <v>93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>
        <f t="shared" si="4"/>
        <v>0</v>
      </c>
    </row>
    <row r="139" spans="1:16" x14ac:dyDescent="0.2">
      <c r="A139" s="116" t="s">
        <v>196</v>
      </c>
      <c r="B139" s="116" t="s">
        <v>94</v>
      </c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>
        <f t="shared" si="4"/>
        <v>0</v>
      </c>
    </row>
    <row r="140" spans="1:16" x14ac:dyDescent="0.2">
      <c r="A140" s="116" t="s">
        <v>197</v>
      </c>
      <c r="B140" s="116" t="s">
        <v>198</v>
      </c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>
        <f t="shared" si="4"/>
        <v>0</v>
      </c>
    </row>
    <row r="141" spans="1:16" x14ac:dyDescent="0.2">
      <c r="A141" s="116" t="s">
        <v>199</v>
      </c>
      <c r="B141" s="116" t="s">
        <v>95</v>
      </c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>
        <f t="shared" si="4"/>
        <v>0</v>
      </c>
    </row>
    <row r="142" spans="1:16" x14ac:dyDescent="0.2">
      <c r="A142" s="116" t="s">
        <v>200</v>
      </c>
      <c r="B142" s="116" t="s">
        <v>201</v>
      </c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>
        <f t="shared" si="4"/>
        <v>0</v>
      </c>
    </row>
    <row r="143" spans="1:16" x14ac:dyDescent="0.2">
      <c r="A143" s="116" t="s">
        <v>202</v>
      </c>
      <c r="B143" s="116" t="s">
        <v>96</v>
      </c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>
        <f t="shared" si="4"/>
        <v>0</v>
      </c>
    </row>
    <row r="144" spans="1:16" x14ac:dyDescent="0.2">
      <c r="A144" s="116" t="s">
        <v>203</v>
      </c>
      <c r="B144" s="116" t="s">
        <v>97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>
        <f t="shared" si="4"/>
        <v>0</v>
      </c>
    </row>
    <row r="145" spans="1:15" x14ac:dyDescent="0.2">
      <c r="A145" s="116" t="s">
        <v>204</v>
      </c>
      <c r="B145" s="116" t="s">
        <v>98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>
        <f t="shared" si="4"/>
        <v>0</v>
      </c>
    </row>
    <row r="146" spans="1:15" x14ac:dyDescent="0.2">
      <c r="A146" s="116" t="s">
        <v>205</v>
      </c>
      <c r="B146" s="116" t="s">
        <v>99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>
        <f t="shared" si="4"/>
        <v>0</v>
      </c>
    </row>
    <row r="147" spans="1:15" x14ac:dyDescent="0.2">
      <c r="A147" s="116" t="s">
        <v>206</v>
      </c>
      <c r="B147" s="116" t="s">
        <v>100</v>
      </c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>
        <f t="shared" si="4"/>
        <v>0</v>
      </c>
    </row>
    <row r="148" spans="1:15" x14ac:dyDescent="0.2">
      <c r="A148" s="116" t="s">
        <v>207</v>
      </c>
      <c r="B148" s="116" t="s">
        <v>101</v>
      </c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>
        <f t="shared" si="4"/>
        <v>0</v>
      </c>
    </row>
    <row r="149" spans="1:15" x14ac:dyDescent="0.2">
      <c r="A149" s="116" t="s">
        <v>208</v>
      </c>
      <c r="B149" s="116" t="s">
        <v>102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>
        <f t="shared" si="4"/>
        <v>0</v>
      </c>
    </row>
    <row r="150" spans="1:15" x14ac:dyDescent="0.2">
      <c r="A150" s="116" t="s">
        <v>209</v>
      </c>
      <c r="B150" s="116" t="s">
        <v>210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>
        <f t="shared" si="4"/>
        <v>0</v>
      </c>
    </row>
    <row r="151" spans="1:15" x14ac:dyDescent="0.2">
      <c r="A151" s="116" t="s">
        <v>211</v>
      </c>
      <c r="B151" s="116" t="s">
        <v>104</v>
      </c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>
        <f t="shared" si="4"/>
        <v>0</v>
      </c>
    </row>
    <row r="152" spans="1:15" x14ac:dyDescent="0.2">
      <c r="A152" s="116" t="s">
        <v>212</v>
      </c>
      <c r="B152" s="116" t="s">
        <v>105</v>
      </c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>
        <f t="shared" si="4"/>
        <v>0</v>
      </c>
    </row>
    <row r="153" spans="1:15" x14ac:dyDescent="0.2">
      <c r="A153" s="116" t="s">
        <v>213</v>
      </c>
      <c r="B153" s="116" t="s">
        <v>284</v>
      </c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>
        <f t="shared" si="4"/>
        <v>0</v>
      </c>
    </row>
    <row r="154" spans="1:15" x14ac:dyDescent="0.2">
      <c r="A154" s="116" t="s">
        <v>214</v>
      </c>
      <c r="B154" s="116" t="s">
        <v>106</v>
      </c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>
        <f t="shared" si="4"/>
        <v>0</v>
      </c>
    </row>
    <row r="155" spans="1:15" x14ac:dyDescent="0.2">
      <c r="A155" s="116" t="s">
        <v>215</v>
      </c>
      <c r="B155" s="116" t="s">
        <v>107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>
        <f t="shared" si="4"/>
        <v>0</v>
      </c>
    </row>
    <row r="156" spans="1:15" x14ac:dyDescent="0.2">
      <c r="A156" s="116" t="s">
        <v>216</v>
      </c>
      <c r="B156" s="116" t="s">
        <v>108</v>
      </c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>
        <f t="shared" si="4"/>
        <v>0</v>
      </c>
    </row>
    <row r="157" spans="1:15" x14ac:dyDescent="0.2">
      <c r="A157" s="116" t="s">
        <v>217</v>
      </c>
      <c r="B157" s="116" t="s">
        <v>109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>
        <f t="shared" si="4"/>
        <v>0</v>
      </c>
    </row>
    <row r="158" spans="1:15" x14ac:dyDescent="0.2">
      <c r="A158" s="116" t="s">
        <v>218</v>
      </c>
      <c r="B158" s="116" t="s">
        <v>219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>
        <f t="shared" si="4"/>
        <v>0</v>
      </c>
    </row>
    <row r="159" spans="1:15" x14ac:dyDescent="0.2">
      <c r="A159" s="116" t="s">
        <v>220</v>
      </c>
      <c r="B159" s="116" t="s">
        <v>221</v>
      </c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>
        <f t="shared" si="4"/>
        <v>0</v>
      </c>
    </row>
    <row r="160" spans="1:15" x14ac:dyDescent="0.2">
      <c r="A160" s="116">
        <v>400300010</v>
      </c>
      <c r="B160" s="116" t="s">
        <v>222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>
        <f t="shared" si="4"/>
        <v>0</v>
      </c>
    </row>
    <row r="161" spans="1:15" x14ac:dyDescent="0.2">
      <c r="A161" s="116" t="s">
        <v>223</v>
      </c>
      <c r="B161" s="116" t="s">
        <v>110</v>
      </c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>
        <f t="shared" si="4"/>
        <v>0</v>
      </c>
    </row>
    <row r="162" spans="1:15" x14ac:dyDescent="0.2">
      <c r="A162" s="116" t="s">
        <v>224</v>
      </c>
      <c r="B162" s="116" t="s">
        <v>225</v>
      </c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>
        <f t="shared" si="4"/>
        <v>0</v>
      </c>
    </row>
    <row r="163" spans="1:15" x14ac:dyDescent="0.2">
      <c r="A163" s="116">
        <v>400400003</v>
      </c>
      <c r="B163" s="116" t="s">
        <v>111</v>
      </c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>
        <f t="shared" si="4"/>
        <v>0</v>
      </c>
    </row>
    <row r="164" spans="1:15" x14ac:dyDescent="0.2">
      <c r="A164" s="116" t="s">
        <v>226</v>
      </c>
      <c r="B164" s="116" t="s">
        <v>112</v>
      </c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>
        <f t="shared" si="4"/>
        <v>0</v>
      </c>
    </row>
    <row r="165" spans="1:15" x14ac:dyDescent="0.2">
      <c r="A165" s="116" t="s">
        <v>227</v>
      </c>
      <c r="B165" s="116" t="s">
        <v>113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>
        <f t="shared" si="4"/>
        <v>0</v>
      </c>
    </row>
    <row r="166" spans="1:15" x14ac:dyDescent="0.2">
      <c r="A166" s="116" t="s">
        <v>228</v>
      </c>
      <c r="B166" s="116" t="s">
        <v>114</v>
      </c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>
        <f t="shared" si="4"/>
        <v>0</v>
      </c>
    </row>
    <row r="167" spans="1:15" x14ac:dyDescent="0.2">
      <c r="A167" s="116" t="s">
        <v>229</v>
      </c>
      <c r="B167" s="116" t="s">
        <v>115</v>
      </c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>
        <f t="shared" si="4"/>
        <v>0</v>
      </c>
    </row>
    <row r="168" spans="1:15" x14ac:dyDescent="0.2">
      <c r="A168" s="122" t="s">
        <v>230</v>
      </c>
      <c r="B168" s="122" t="s">
        <v>116</v>
      </c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>
        <f t="shared" si="4"/>
        <v>0</v>
      </c>
    </row>
    <row r="169" spans="1:15" x14ac:dyDescent="0.2">
      <c r="A169" s="116" t="s">
        <v>231</v>
      </c>
      <c r="B169" s="116" t="s">
        <v>232</v>
      </c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>
        <f t="shared" si="4"/>
        <v>0</v>
      </c>
    </row>
    <row r="170" spans="1:15" x14ac:dyDescent="0.2">
      <c r="A170" s="116" t="s">
        <v>233</v>
      </c>
      <c r="B170" s="116" t="s">
        <v>117</v>
      </c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>
        <f t="shared" si="4"/>
        <v>0</v>
      </c>
    </row>
    <row r="171" spans="1:15" x14ac:dyDescent="0.2">
      <c r="A171" s="116" t="s">
        <v>234</v>
      </c>
      <c r="B171" s="116" t="s">
        <v>118</v>
      </c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>
        <f t="shared" si="4"/>
        <v>0</v>
      </c>
    </row>
    <row r="172" spans="1:15" x14ac:dyDescent="0.2">
      <c r="A172" s="116" t="s">
        <v>235</v>
      </c>
      <c r="B172" s="116" t="s">
        <v>119</v>
      </c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>
        <f t="shared" si="4"/>
        <v>0</v>
      </c>
    </row>
    <row r="173" spans="1:15" x14ac:dyDescent="0.2">
      <c r="A173" s="116" t="s">
        <v>236</v>
      </c>
      <c r="B173" s="116" t="s">
        <v>120</v>
      </c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>
        <f t="shared" si="4"/>
        <v>0</v>
      </c>
    </row>
    <row r="174" spans="1:15" x14ac:dyDescent="0.2">
      <c r="A174" s="116" t="s">
        <v>237</v>
      </c>
      <c r="B174" s="116" t="s">
        <v>138</v>
      </c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>
        <f t="shared" si="4"/>
        <v>0</v>
      </c>
    </row>
    <row r="175" spans="1:15" x14ac:dyDescent="0.2">
      <c r="A175" s="116" t="s">
        <v>238</v>
      </c>
      <c r="B175" s="116" t="s">
        <v>121</v>
      </c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>
        <f t="shared" si="4"/>
        <v>0</v>
      </c>
    </row>
    <row r="176" spans="1:15" x14ac:dyDescent="0.2">
      <c r="A176" s="116" t="s">
        <v>239</v>
      </c>
      <c r="B176" s="116" t="s">
        <v>240</v>
      </c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>
        <f t="shared" si="4"/>
        <v>0</v>
      </c>
    </row>
    <row r="177" spans="1:15" x14ac:dyDescent="0.2">
      <c r="A177" s="116" t="s">
        <v>241</v>
      </c>
      <c r="B177" s="116" t="s">
        <v>123</v>
      </c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>
        <f t="shared" si="4"/>
        <v>0</v>
      </c>
    </row>
    <row r="178" spans="1:15" x14ac:dyDescent="0.2">
      <c r="A178" s="116" t="s">
        <v>242</v>
      </c>
      <c r="B178" s="116" t="s">
        <v>124</v>
      </c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>
        <f t="shared" si="4"/>
        <v>0</v>
      </c>
    </row>
    <row r="179" spans="1:15" x14ac:dyDescent="0.2">
      <c r="A179" s="116" t="s">
        <v>243</v>
      </c>
      <c r="B179" s="116" t="s">
        <v>125</v>
      </c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>
        <f t="shared" si="4"/>
        <v>0</v>
      </c>
    </row>
    <row r="180" spans="1:15" x14ac:dyDescent="0.2">
      <c r="A180" s="116" t="s">
        <v>244</v>
      </c>
      <c r="B180" s="116" t="s">
        <v>126</v>
      </c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>
        <f t="shared" si="4"/>
        <v>0</v>
      </c>
    </row>
    <row r="181" spans="1:15" x14ac:dyDescent="0.2">
      <c r="A181" s="116" t="s">
        <v>245</v>
      </c>
      <c r="B181" s="116" t="s">
        <v>145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>
        <f t="shared" si="4"/>
        <v>0</v>
      </c>
    </row>
    <row r="182" spans="1:15" x14ac:dyDescent="0.2">
      <c r="A182" s="116" t="s">
        <v>246</v>
      </c>
      <c r="B182" s="116" t="s">
        <v>127</v>
      </c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>
        <f t="shared" si="4"/>
        <v>0</v>
      </c>
    </row>
    <row r="183" spans="1:15" x14ac:dyDescent="0.2">
      <c r="A183" s="116" t="s">
        <v>247</v>
      </c>
      <c r="B183" s="116" t="s">
        <v>128</v>
      </c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>
        <f t="shared" si="4"/>
        <v>0</v>
      </c>
    </row>
    <row r="184" spans="1:15" x14ac:dyDescent="0.2">
      <c r="A184" s="116" t="s">
        <v>248</v>
      </c>
      <c r="B184" s="116" t="s">
        <v>129</v>
      </c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>
        <f t="shared" si="4"/>
        <v>0</v>
      </c>
    </row>
    <row r="185" spans="1:15" x14ac:dyDescent="0.2">
      <c r="A185" s="116" t="s">
        <v>218</v>
      </c>
      <c r="B185" s="116" t="s">
        <v>219</v>
      </c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>
        <f t="shared" si="4"/>
        <v>0</v>
      </c>
    </row>
    <row r="186" spans="1:15" x14ac:dyDescent="0.2">
      <c r="A186" s="116" t="s">
        <v>249</v>
      </c>
      <c r="B186" s="116" t="s">
        <v>139</v>
      </c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>
        <f t="shared" si="4"/>
        <v>0</v>
      </c>
    </row>
    <row r="187" spans="1:15" x14ac:dyDescent="0.2">
      <c r="A187" s="116" t="s">
        <v>250</v>
      </c>
      <c r="B187" s="116" t="s">
        <v>140</v>
      </c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>
        <f t="shared" si="4"/>
        <v>0</v>
      </c>
    </row>
    <row r="188" spans="1:15" x14ac:dyDescent="0.2">
      <c r="A188" s="116" t="s">
        <v>251</v>
      </c>
      <c r="B188" s="116" t="s">
        <v>130</v>
      </c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>
        <f t="shared" si="4"/>
        <v>0</v>
      </c>
    </row>
    <row r="189" spans="1:15" x14ac:dyDescent="0.2">
      <c r="A189" s="116" t="s">
        <v>252</v>
      </c>
      <c r="B189" s="116" t="s">
        <v>131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>
        <f t="shared" si="4"/>
        <v>0</v>
      </c>
    </row>
    <row r="190" spans="1:15" x14ac:dyDescent="0.2">
      <c r="A190" s="116" t="s">
        <v>253</v>
      </c>
      <c r="B190" s="116" t="s">
        <v>132</v>
      </c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>
        <f t="shared" si="4"/>
        <v>0</v>
      </c>
    </row>
    <row r="191" spans="1:15" x14ac:dyDescent="0.2">
      <c r="A191" s="116" t="s">
        <v>254</v>
      </c>
      <c r="B191" s="116" t="s">
        <v>133</v>
      </c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>
        <f t="shared" si="4"/>
        <v>0</v>
      </c>
    </row>
    <row r="192" spans="1:15" x14ac:dyDescent="0.2">
      <c r="A192" s="116" t="s">
        <v>255</v>
      </c>
      <c r="B192" s="116" t="s">
        <v>134</v>
      </c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>
        <f t="shared" si="4"/>
        <v>0</v>
      </c>
    </row>
    <row r="193" spans="1:16" x14ac:dyDescent="0.2">
      <c r="A193" s="116" t="s">
        <v>256</v>
      </c>
      <c r="B193" s="116" t="s">
        <v>257</v>
      </c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>
        <f>SUM(C193:N193)</f>
        <v>0</v>
      </c>
    </row>
    <row r="194" spans="1:16" x14ac:dyDescent="0.2">
      <c r="A194" s="116" t="s">
        <v>258</v>
      </c>
      <c r="B194" s="116" t="s">
        <v>259</v>
      </c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>
        <f>SUM(C194:N194)</f>
        <v>0</v>
      </c>
    </row>
    <row r="195" spans="1:16" x14ac:dyDescent="0.2">
      <c r="A195" s="125"/>
      <c r="B195" s="125" t="s">
        <v>286</v>
      </c>
      <c r="C195" s="131">
        <f>SUM(C135:C194)</f>
        <v>0</v>
      </c>
      <c r="D195" s="121">
        <f t="shared" ref="D195:O195" si="5">SUM(D135:D194)</f>
        <v>0</v>
      </c>
      <c r="E195" s="121">
        <f t="shared" si="5"/>
        <v>0</v>
      </c>
      <c r="F195" s="121">
        <f t="shared" si="5"/>
        <v>0</v>
      </c>
      <c r="G195" s="121">
        <f t="shared" si="5"/>
        <v>0</v>
      </c>
      <c r="H195" s="121">
        <f t="shared" si="5"/>
        <v>0</v>
      </c>
      <c r="I195" s="121">
        <f t="shared" si="5"/>
        <v>0</v>
      </c>
      <c r="J195" s="121">
        <f t="shared" si="5"/>
        <v>0</v>
      </c>
      <c r="K195" s="121">
        <f t="shared" si="5"/>
        <v>0</v>
      </c>
      <c r="L195" s="121">
        <f t="shared" si="5"/>
        <v>0</v>
      </c>
      <c r="M195" s="121">
        <f t="shared" si="5"/>
        <v>0</v>
      </c>
      <c r="N195" s="121">
        <f t="shared" si="5"/>
        <v>0</v>
      </c>
      <c r="O195" s="121">
        <f t="shared" si="5"/>
        <v>0</v>
      </c>
    </row>
    <row r="198" spans="1:16" ht="13.5" thickBot="1" x14ac:dyDescent="0.25">
      <c r="A198" s="108"/>
      <c r="B198" s="108" t="s">
        <v>260</v>
      </c>
      <c r="C198" s="133">
        <f t="shared" ref="C198:O198" si="6">+C65+C130</f>
        <v>37758111.109999999</v>
      </c>
      <c r="D198" s="133">
        <f t="shared" si="6"/>
        <v>33460479.43</v>
      </c>
      <c r="E198" s="133">
        <f t="shared" si="6"/>
        <v>34836406.899999999</v>
      </c>
      <c r="F198" s="133">
        <f t="shared" si="6"/>
        <v>32894159.100000001</v>
      </c>
      <c r="G198" s="133">
        <f t="shared" si="6"/>
        <v>32149358.540000003</v>
      </c>
      <c r="H198" s="133">
        <f t="shared" si="6"/>
        <v>33410752.399999999</v>
      </c>
      <c r="I198" s="133">
        <f t="shared" si="6"/>
        <v>31218206.801999994</v>
      </c>
      <c r="J198" s="133">
        <f t="shared" si="6"/>
        <v>35799208.75</v>
      </c>
      <c r="K198" s="133">
        <f t="shared" si="6"/>
        <v>36499900.826999992</v>
      </c>
      <c r="L198" s="133">
        <f t="shared" si="6"/>
        <v>0</v>
      </c>
      <c r="M198" s="133">
        <f t="shared" si="6"/>
        <v>0</v>
      </c>
      <c r="N198" s="133">
        <f t="shared" si="6"/>
        <v>0</v>
      </c>
      <c r="O198" s="133">
        <f t="shared" si="6"/>
        <v>308026583.85899997</v>
      </c>
      <c r="P198" s="134"/>
    </row>
    <row r="199" spans="1:16" ht="13.5" thickTop="1" x14ac:dyDescent="0.2"/>
    <row r="200" spans="1:16" x14ac:dyDescent="0.2">
      <c r="B200" s="108" t="s">
        <v>287</v>
      </c>
      <c r="C200" s="132"/>
      <c r="D200" s="132">
        <f t="shared" ref="D200:N200" si="7">+D198-C198</f>
        <v>-4297631.68</v>
      </c>
      <c r="E200" s="132">
        <f t="shared" si="7"/>
        <v>1375927.4699999988</v>
      </c>
      <c r="F200" s="132">
        <f t="shared" si="7"/>
        <v>-1942247.799999997</v>
      </c>
      <c r="G200" s="132">
        <f t="shared" si="7"/>
        <v>-744800.55999999866</v>
      </c>
      <c r="H200" s="132">
        <f t="shared" si="7"/>
        <v>1261393.8599999957</v>
      </c>
      <c r="I200" s="132">
        <f t="shared" si="7"/>
        <v>-2192545.5980000049</v>
      </c>
      <c r="J200" s="132">
        <f t="shared" si="7"/>
        <v>4581001.9480000064</v>
      </c>
      <c r="K200" s="132">
        <f t="shared" si="7"/>
        <v>700692.07699999213</v>
      </c>
      <c r="L200" s="132">
        <f t="shared" si="7"/>
        <v>-36499900.826999992</v>
      </c>
      <c r="M200" s="132">
        <f t="shared" si="7"/>
        <v>0</v>
      </c>
      <c r="N200" s="132">
        <f t="shared" si="7"/>
        <v>0</v>
      </c>
    </row>
    <row r="201" spans="1:16" x14ac:dyDescent="0.2">
      <c r="B201" s="108"/>
      <c r="C201" s="132"/>
      <c r="D201" s="132"/>
      <c r="E201" s="132"/>
      <c r="F201" s="132"/>
      <c r="G201" s="132"/>
      <c r="H201" s="132"/>
      <c r="I201" s="110"/>
      <c r="J201" s="110"/>
      <c r="K201" s="110"/>
      <c r="L201" s="110"/>
      <c r="M201" s="110"/>
      <c r="N201" s="110"/>
    </row>
    <row r="202" spans="1:16" x14ac:dyDescent="0.2">
      <c r="B202" s="108" t="s">
        <v>288</v>
      </c>
      <c r="C202" s="135"/>
      <c r="D202" s="136">
        <f t="shared" ref="D202:N202" si="8">+D200/C198</f>
        <v>-0.11382009199241429</v>
      </c>
      <c r="E202" s="136">
        <f t="shared" si="8"/>
        <v>4.1120972963895122E-2</v>
      </c>
      <c r="F202" s="136">
        <f t="shared" si="8"/>
        <v>-5.5753390571402391E-2</v>
      </c>
      <c r="G202" s="136">
        <f t="shared" si="8"/>
        <v>-2.2642334699475526E-2</v>
      </c>
      <c r="H202" s="136">
        <f t="shared" si="8"/>
        <v>3.9235428552348205E-2</v>
      </c>
      <c r="I202" s="136">
        <f t="shared" si="8"/>
        <v>-6.5623951587513635E-2</v>
      </c>
      <c r="J202" s="136">
        <f t="shared" si="8"/>
        <v>0.14674135439792541</v>
      </c>
      <c r="K202" s="136">
        <f t="shared" si="8"/>
        <v>1.9572836983442886E-2</v>
      </c>
      <c r="L202" s="136">
        <f t="shared" si="8"/>
        <v>-1</v>
      </c>
      <c r="M202" s="136" t="e">
        <f t="shared" si="8"/>
        <v>#DIV/0!</v>
      </c>
      <c r="N202" s="136" t="e">
        <f t="shared" si="8"/>
        <v>#DIV/0!</v>
      </c>
    </row>
  </sheetData>
  <printOptions horizontalCentered="1" verticalCentered="1"/>
  <pageMargins left="0" right="0" top="0.51181102362204722" bottom="0.19685039370078741" header="0.19685039370078741" footer="0.11811023622047245"/>
  <pageSetup scale="64" fitToHeight="2" orientation="landscape" r:id="rId1"/>
  <headerFooter>
    <oddHeader>&amp;CHighlight Travel Limited T/A BCD Travel&amp;R&amp;F</oddHeader>
    <oddFooter>&amp;C&amp;P of &amp;N&amp;R&amp;D&amp;T</oddFooter>
  </headerFooter>
  <rowBreaks count="1" manualBreakCount="1">
    <brk id="66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</vt:i4>
      </vt:variant>
    </vt:vector>
  </HeadingPairs>
  <TitlesOfParts>
    <vt:vector size="26" baseType="lpstr">
      <vt:lpstr>JAN</vt:lpstr>
      <vt:lpstr>JAN UN</vt:lpstr>
      <vt:lpstr>FEB</vt:lpstr>
      <vt:lpstr>FEB UN</vt:lpstr>
      <vt:lpstr>MAR</vt:lpstr>
      <vt:lpstr>UN MAR</vt:lpstr>
      <vt:lpstr>APRIL</vt:lpstr>
      <vt:lpstr>UN APRL</vt:lpstr>
      <vt:lpstr>MAY</vt:lpstr>
      <vt:lpstr>UN MAY</vt:lpstr>
      <vt:lpstr>JUNE</vt:lpstr>
      <vt:lpstr>UN JUN</vt:lpstr>
      <vt:lpstr>JULY</vt:lpstr>
      <vt:lpstr>UN JUL</vt:lpstr>
      <vt:lpstr>AUG</vt:lpstr>
      <vt:lpstr>UN AUG</vt:lpstr>
      <vt:lpstr>SEPT</vt:lpstr>
      <vt:lpstr>UN SEP</vt:lpstr>
      <vt:lpstr>Actual P &amp; L'18 (Consolidated)</vt:lpstr>
      <vt:lpstr>Actual Expenses 18 Consolidated</vt:lpstr>
      <vt:lpstr>Breakdown ActualRevenue2018</vt:lpstr>
      <vt:lpstr>Breakdown ActualExp2018</vt:lpstr>
      <vt:lpstr>'Actual P &amp; L''18 (Consolidated)'!Print_Area</vt:lpstr>
      <vt:lpstr>'Breakdown ActualExp2018'!Print_Area</vt:lpstr>
      <vt:lpstr>'Breakdown ActualRevenue2018'!Print_Area</vt:lpstr>
      <vt:lpstr>'Actual P &amp; L''18 (Consolidated)'!Print_Titles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Mugo</dc:creator>
  <cp:lastModifiedBy>Hannah Mugo</cp:lastModifiedBy>
  <dcterms:created xsi:type="dcterms:W3CDTF">2018-12-20T06:39:28Z</dcterms:created>
  <dcterms:modified xsi:type="dcterms:W3CDTF">2018-12-21T13:18:14Z</dcterms:modified>
</cp:coreProperties>
</file>